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89"/>
  </bookViews>
  <sheets>
    <sheet name="РН-ЮНГ-1.11.21" sheetId="49" r:id="rId1"/>
    <sheet name="РН-ЮНГ-2.11.21" sheetId="50" r:id="rId2"/>
  </sheets>
  <definedNames>
    <definedName name="_xlnm._FilterDatabase" localSheetId="0" hidden="1">'РН-ЮНГ-1.11.21'!$A$14:$R$80</definedName>
    <definedName name="_xlnm._FilterDatabase" localSheetId="1" hidden="1">'РН-ЮНГ-2.11.21'!$A$14:$R$69</definedName>
    <definedName name="_xlnm.Print_Titles" localSheetId="0">'РН-ЮНГ-1.11.21'!$14:$14</definedName>
    <definedName name="_xlnm.Print_Area" localSheetId="0">'РН-ЮНГ-1.11.21'!$A$1:$R$84</definedName>
    <definedName name="_xlnm.Print_Area" localSheetId="1">'РН-ЮНГ-2.11.21'!$A$1:$R$73</definedName>
  </definedNames>
  <calcPr calcId="145621"/>
</workbook>
</file>

<file path=xl/calcChain.xml><?xml version="1.0" encoding="utf-8"?>
<calcChain xmlns="http://schemas.openxmlformats.org/spreadsheetml/2006/main">
  <c r="K34" i="50" l="1"/>
  <c r="K35" i="50"/>
  <c r="K36" i="50"/>
  <c r="K37" i="50"/>
  <c r="K38" i="50"/>
  <c r="K39" i="50"/>
  <c r="K40" i="50"/>
  <c r="K41" i="50"/>
  <c r="K42" i="50"/>
  <c r="K43" i="50"/>
  <c r="K44" i="50"/>
  <c r="K45" i="50"/>
  <c r="K46" i="50"/>
  <c r="K47" i="50"/>
  <c r="K48" i="50"/>
  <c r="K49" i="50"/>
  <c r="K50" i="50"/>
  <c r="K51" i="50"/>
  <c r="K52" i="50"/>
  <c r="K53" i="50"/>
  <c r="K54" i="50"/>
  <c r="K55" i="50"/>
  <c r="K56" i="50"/>
  <c r="K57" i="50"/>
  <c r="K58" i="50"/>
  <c r="H61" i="50"/>
  <c r="H62" i="50"/>
  <c r="H72" i="49" l="1"/>
  <c r="H73" i="49"/>
  <c r="R61" i="50" l="1"/>
  <c r="K60" i="50" l="1"/>
  <c r="K59" i="50"/>
  <c r="K33" i="50"/>
  <c r="K32" i="50"/>
  <c r="K31" i="50"/>
  <c r="K30" i="50"/>
  <c r="K29" i="50"/>
  <c r="K28" i="50"/>
  <c r="K27" i="50"/>
  <c r="K26" i="50"/>
  <c r="K25" i="50"/>
  <c r="K24" i="50"/>
  <c r="K23" i="50"/>
  <c r="K22" i="50"/>
  <c r="K21" i="50"/>
  <c r="K20" i="50"/>
  <c r="K19" i="50"/>
  <c r="K18" i="50"/>
  <c r="K17" i="50"/>
  <c r="K16" i="50"/>
  <c r="K15" i="50"/>
  <c r="K61" i="50" l="1"/>
  <c r="R72" i="49"/>
  <c r="K17" i="49" l="1"/>
  <c r="K18" i="49"/>
  <c r="K19" i="49"/>
  <c r="K20" i="49"/>
  <c r="K21" i="49"/>
  <c r="K22" i="49"/>
  <c r="K23" i="49"/>
  <c r="K24" i="49"/>
  <c r="K25" i="49"/>
  <c r="K26" i="49"/>
  <c r="K27" i="49"/>
  <c r="K28" i="49"/>
  <c r="K29" i="49"/>
  <c r="K30" i="49"/>
  <c r="K31" i="49"/>
  <c r="K32" i="49"/>
  <c r="K33" i="49"/>
  <c r="K34" i="49"/>
  <c r="K35" i="49"/>
  <c r="K36" i="49"/>
  <c r="K37" i="49"/>
  <c r="K38" i="49"/>
  <c r="K39" i="49"/>
  <c r="K40" i="49"/>
  <c r="K41" i="49"/>
  <c r="K42" i="49"/>
  <c r="K43" i="49"/>
  <c r="K44" i="49"/>
  <c r="K45" i="49"/>
  <c r="K46" i="49"/>
  <c r="K47" i="49"/>
  <c r="K48" i="49"/>
  <c r="K49" i="49"/>
  <c r="K50" i="49"/>
  <c r="K51" i="49"/>
  <c r="K52" i="49"/>
  <c r="K53" i="49"/>
  <c r="K54" i="49"/>
  <c r="K55" i="49"/>
  <c r="K56" i="49"/>
  <c r="K57" i="49"/>
  <c r="K58" i="49"/>
  <c r="K59" i="49"/>
  <c r="K60" i="49"/>
  <c r="K61" i="49"/>
  <c r="K62" i="49"/>
  <c r="K63" i="49"/>
  <c r="K64" i="49"/>
  <c r="K65" i="49"/>
  <c r="K66" i="49"/>
  <c r="K67" i="49"/>
  <c r="K68" i="49"/>
  <c r="K69" i="49"/>
  <c r="K70" i="49"/>
  <c r="K71" i="49"/>
  <c r="K16" i="49" l="1"/>
  <c r="K15" i="49"/>
  <c r="K72" i="49" l="1"/>
</calcChain>
</file>

<file path=xl/sharedStrings.xml><?xml version="1.0" encoding="utf-8"?>
<sst xmlns="http://schemas.openxmlformats.org/spreadsheetml/2006/main" count="936" uniqueCount="115">
  <si>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</si>
  <si>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</si>
  <si>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</si>
  <si>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</si>
  <si>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</si>
  <si>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</si>
  <si>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</si>
  <si>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</si>
  <si>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</si>
  <si>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</si>
  <si>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</si>
  <si>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</si>
  <si>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</si>
  <si>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</si>
  <si>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</si>
  <si>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</si>
  <si>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</si>
  <si>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</si>
  <si>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</si>
  <si>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</si>
  <si>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</si>
  <si>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</si>
  <si>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</si>
  <si>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</si>
  <si>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</si>
  <si>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</si>
  <si>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</si>
  <si>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</si>
  <si>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</si>
  <si>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</si>
  <si>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</si>
  <si>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</si>
  <si>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</si>
  <si>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</si>
  <si>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</si>
  <si>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</si>
  <si>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</si>
  <si>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</si>
  <si>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</si>
  <si>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</si>
  <si>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</si>
  <si>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</si>
  <si>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</si>
  <si>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</si>
  <si>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</si>
  <si>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</si>
  <si>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</si>
  <si>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Класс опасности**</t>
  </si>
  <si>
    <t>** В соответствии с Федеральным классификационным каталогом отходов (ФККО)</t>
  </si>
  <si>
    <t>18</t>
  </si>
  <si>
    <t>3х16</t>
  </si>
  <si>
    <t>CEL</t>
  </si>
  <si>
    <t>Кабель нефтепогружной CEL 3х16 б/у</t>
  </si>
  <si>
    <t>КПБПТ</t>
  </si>
  <si>
    <t>Кабель нефтепогружной КПБПТ 3х16 б/у</t>
  </si>
  <si>
    <t>КЕСБП</t>
  </si>
  <si>
    <t>Кабель нефтепогружной КЕСБП 3х16 б/у</t>
  </si>
  <si>
    <t>КПБП(о)</t>
  </si>
  <si>
    <t>Кабель нефтепогружной КПБП(о) 3х16 б/у</t>
  </si>
  <si>
    <t>Кабель нефтепогружной  б/у</t>
  </si>
  <si>
    <t>ООО «РН-Юганскнефтегаз»</t>
  </si>
  <si>
    <t>Код ФККО**</t>
  </si>
  <si>
    <t>Барабан кабельный металл б/у</t>
  </si>
  <si>
    <t>ШТ</t>
  </si>
  <si>
    <t>3х13</t>
  </si>
  <si>
    <t>Кабель нефтепогружной CEL 3х13 б/у</t>
  </si>
  <si>
    <t>М</t>
  </si>
  <si>
    <t>3х21</t>
  </si>
  <si>
    <t>Кабель нефтепогружной CEL 3х21 б/у</t>
  </si>
  <si>
    <t>REDA</t>
  </si>
  <si>
    <t>Кабель нефтепогружной REDA 3х13 б/у</t>
  </si>
  <si>
    <t>3х10</t>
  </si>
  <si>
    <t>Кабель нефтепогружной КЕСБП 3х13 б/у</t>
  </si>
  <si>
    <t>Кабель нефтепогружной КЕСБП 3х21 б/у</t>
  </si>
  <si>
    <t>КПБП</t>
  </si>
  <si>
    <t>Кабель нефтепогружной КПБП 3х10 б/у</t>
  </si>
  <si>
    <t>Кабель нефтепогружной КПБП 3х13 б/у</t>
  </si>
  <si>
    <t>3х25</t>
  </si>
  <si>
    <t>Кабель нефтепогружной КПБП 3х25 б/у</t>
  </si>
  <si>
    <t>3х35</t>
  </si>
  <si>
    <t>Кабель нефтепогружной КПБП 3х35 б/у</t>
  </si>
  <si>
    <t>ЭПОП</t>
  </si>
  <si>
    <t>Кабель нефтепогружной ЭПОП 3х21 б/у</t>
  </si>
  <si>
    <t>Кабель КПвСБП-180 3х16 б/у</t>
  </si>
  <si>
    <t>3х33</t>
  </si>
  <si>
    <t>Кабель нефтепогружной CEL 3х33 б/у</t>
  </si>
  <si>
    <t>Кабель нефтепогружной REDA 3х21 б/у</t>
  </si>
  <si>
    <t>Кабель нефтепогружной ЭПОП 3х16 б/у</t>
  </si>
  <si>
    <t>КПвТБП</t>
  </si>
  <si>
    <t>Кабель нефтепогружной КПвТБП 3х16 б/у</t>
  </si>
  <si>
    <t>Кабель нефтепогружной ЭПОП 3х33 б/у</t>
  </si>
  <si>
    <t>Количество в тоннах (ориентировочно)</t>
  </si>
  <si>
    <t>КПвСБП</t>
  </si>
  <si>
    <t>Кабель нефтепогружной КПБП 3х16 б/у</t>
  </si>
  <si>
    <t>Кабель нефтепогружной КПБП(о) 3х10 б/у</t>
  </si>
  <si>
    <t>Кабель нефтепогружной КПБП(о) 3х13 б/у</t>
  </si>
  <si>
    <t>Кабель нефтепогружной КПБП(о) 3х21 б/у</t>
  </si>
  <si>
    <t>Кабель нефтепогружной REDA 3х10 б/у</t>
  </si>
  <si>
    <t>Кабель нефтепогружной КЕСБП 3х33 б/у</t>
  </si>
  <si>
    <t>КПБК</t>
  </si>
  <si>
    <t>Кабель нефтепогружной КПБК 3х16 б/у</t>
  </si>
  <si>
    <t>Кабель нефтепогружной ЭПОП 3х10 б/у</t>
  </si>
  <si>
    <t>КУСКИ; ООО "Импульс", г.Нефтеюганск</t>
  </si>
  <si>
    <t>Юганский регион; ООО "Импульс", г.Нефтеюганск</t>
  </si>
  <si>
    <t>Юганский регион; ОП "Новомет" г. Нефтеюганск</t>
  </si>
  <si>
    <t>ООО "Ойлпамп-Сервис", Приобское м/р, Првый берег</t>
  </si>
  <si>
    <t>Юганский регион; "Новые Технологии"г.Нефтеюганск</t>
  </si>
  <si>
    <t>Юганский регион; ООО "Ойлпамп сервис" г.Нефтеюганск</t>
  </si>
  <si>
    <t>Стоимость, 
рублей с НДС</t>
  </si>
  <si>
    <t>РН-ЮНГ-1.11.21</t>
  </si>
  <si>
    <t>"_____" ___________ 20__ г.</t>
  </si>
  <si>
    <t>РН-ЮНГ-2.11.21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</si>
  <si>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«РН-Юганскнефтегаз»)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</si>
  <si>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Стоимость, 
рублей с НДС 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</si>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</sst>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2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2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4" fontId="10" fillId="3" borderId="3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165" fontId="10" fillId="0" borderId="0" xfId="0" applyNumberFormat="1" applyFont="1" applyAlignment="1">
      <alignment horizontal="center" vertical="center" wrapText="1"/>
    </xf>
    <xf numFmtId="167" fontId="11" fillId="0" borderId="4" xfId="1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righ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4"/>
    <cellStyle name="Обычный_Лист2" xfId="3"/>
    <cellStyle name="УровеньСтолб_1" xfId="1" builtinId="2" iLevel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3"/>
  <sheetViews>
    <sheetView tabSelected="1" view="pageBreakPreview" zoomScale="70" zoomScaleNormal="80" zoomScaleSheetLayoutView="70" workbookViewId="0">
      <selection activeCell="B65" sqref="B65"/>
    </sheetView>
  </sheetViews>
  <sheetFormatPr defaultColWidth="9.109375" defaultRowHeight="13.2" x14ac:dyDescent="0.25"/>
  <cols>
    <col min="1" max="1" width="6.88671875" style="1" bestFit="1" customWidth="1"/>
    <col min="2" max="2" width="25.6640625" style="1" customWidth="1"/>
    <col min="3" max="3" width="19.77734375" style="1" customWidth="1"/>
    <col min="4" max="4" width="27.33203125" style="1" customWidth="1"/>
    <col min="5" max="6" width="15.5546875" style="1" customWidth="1"/>
    <col min="7" max="7" width="37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43.6640625" style="10" customWidth="1"/>
    <col min="14" max="14" width="16.33203125" style="10" customWidth="1"/>
    <col min="15" max="15" width="21" style="10" customWidth="1"/>
    <col min="16" max="16" width="17" style="10" customWidth="1"/>
    <col min="17" max="17" width="15.33203125" style="10" customWidth="1"/>
    <col min="18" max="18" width="15" style="10" customWidth="1"/>
    <col min="19" max="19" width="15.33203125" style="2" customWidth="1"/>
    <col min="20" max="20" width="30.88671875" style="2" bestFit="1" customWidth="1"/>
    <col min="21" max="16384" width="9.109375" style="2"/>
  </cols>
  <sheetData>
    <row r="1" spans="1:19" x14ac:dyDescent="0.25">
      <c r="J1" s="2"/>
      <c r="K1" s="4"/>
      <c r="L1" s="2"/>
      <c r="N1" s="5"/>
      <c r="Q1" s="5"/>
      <c r="R1" s="5" t="s">
        <v>41</v>
      </c>
    </row>
    <row r="2" spans="1:19" x14ac:dyDescent="0.25">
      <c r="A2" s="6" t="s">
        <v>0</v>
      </c>
      <c r="B2" s="6"/>
    </row>
    <row r="4" spans="1:19" x14ac:dyDescent="0.25">
      <c r="A4" s="6" t="s">
        <v>1</v>
      </c>
      <c r="B4" s="6"/>
    </row>
    <row r="5" spans="1:19" x14ac:dyDescent="0.25">
      <c r="A5" s="11" t="s">
        <v>2</v>
      </c>
      <c r="B5" s="11"/>
    </row>
    <row r="6" spans="1:19" x14ac:dyDescent="0.25">
      <c r="A6" s="11"/>
      <c r="B6" s="11"/>
    </row>
    <row r="7" spans="1:19" x14ac:dyDescent="0.25">
      <c r="A7" s="12" t="s">
        <v>3</v>
      </c>
      <c r="B7" s="12"/>
    </row>
    <row r="8" spans="1:19" x14ac:dyDescent="0.25">
      <c r="A8" s="11"/>
      <c r="B8" s="11"/>
    </row>
    <row r="9" spans="1:19" s="44" customFormat="1" ht="13.8" x14ac:dyDescent="0.25">
      <c r="A9" s="42" t="s">
        <v>112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9" x14ac:dyDescent="0.25">
      <c r="A10" s="2" t="s">
        <v>4</v>
      </c>
      <c r="B10" s="2"/>
    </row>
    <row r="11" spans="1:19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9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9" s="25" customFormat="1" ht="79.2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108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61</v>
      </c>
      <c r="Q13" s="23" t="s">
        <v>47</v>
      </c>
      <c r="R13" s="23" t="s">
        <v>91</v>
      </c>
    </row>
    <row r="14" spans="1:19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49</v>
      </c>
    </row>
    <row r="15" spans="1:19" s="52" customFormat="1" x14ac:dyDescent="0.3">
      <c r="A15" s="40">
        <v>1</v>
      </c>
      <c r="B15" s="40" t="s">
        <v>60</v>
      </c>
      <c r="C15" s="53" t="s">
        <v>109</v>
      </c>
      <c r="D15" s="54" t="s">
        <v>59</v>
      </c>
      <c r="E15" s="51" t="s">
        <v>51</v>
      </c>
      <c r="F15" s="51" t="s">
        <v>64</v>
      </c>
      <c r="G15" s="66" t="s">
        <v>65</v>
      </c>
      <c r="H15" s="60">
        <v>11</v>
      </c>
      <c r="I15" s="54" t="s">
        <v>66</v>
      </c>
      <c r="J15" s="56"/>
      <c r="K15" s="49">
        <f>ROUND(H15*J15*1.2,2)</f>
        <v>0</v>
      </c>
      <c r="L15" s="40"/>
      <c r="M15" s="58" t="s">
        <v>102</v>
      </c>
      <c r="N15" s="56"/>
      <c r="O15" s="50"/>
      <c r="P15" s="51">
        <v>48230511523</v>
      </c>
      <c r="Q15" s="51">
        <v>3</v>
      </c>
      <c r="R15" s="70">
        <v>6.3145809414466127E-3</v>
      </c>
      <c r="S15" s="62"/>
    </row>
    <row r="16" spans="1:19" s="52" customFormat="1" x14ac:dyDescent="0.3">
      <c r="A16" s="53">
        <v>2</v>
      </c>
      <c r="B16" s="53" t="s">
        <v>60</v>
      </c>
      <c r="C16" s="53" t="s">
        <v>109</v>
      </c>
      <c r="D16" s="54" t="s">
        <v>59</v>
      </c>
      <c r="E16" s="54" t="s">
        <v>51</v>
      </c>
      <c r="F16" s="54" t="s">
        <v>50</v>
      </c>
      <c r="G16" s="67" t="s">
        <v>52</v>
      </c>
      <c r="H16" s="60">
        <v>283</v>
      </c>
      <c r="I16" s="54" t="s">
        <v>66</v>
      </c>
      <c r="J16" s="57"/>
      <c r="K16" s="49">
        <f t="shared" ref="K16:K71" si="0">ROUND(H16*J16*1.2,2)</f>
        <v>0</v>
      </c>
      <c r="L16" s="53"/>
      <c r="M16" s="61" t="s">
        <v>102</v>
      </c>
      <c r="N16" s="57"/>
      <c r="O16" s="55"/>
      <c r="P16" s="51">
        <v>48230511523</v>
      </c>
      <c r="Q16" s="51">
        <v>3</v>
      </c>
      <c r="R16" s="71">
        <v>0.18866666666666665</v>
      </c>
      <c r="S16" s="62"/>
    </row>
    <row r="17" spans="1:19" s="52" customFormat="1" x14ac:dyDescent="0.3">
      <c r="A17" s="40">
        <v>3</v>
      </c>
      <c r="B17" s="40" t="s">
        <v>60</v>
      </c>
      <c r="C17" s="53" t="s">
        <v>109</v>
      </c>
      <c r="D17" s="54" t="s">
        <v>59</v>
      </c>
      <c r="E17" s="54" t="s">
        <v>51</v>
      </c>
      <c r="F17" s="54" t="s">
        <v>67</v>
      </c>
      <c r="G17" s="67" t="s">
        <v>68</v>
      </c>
      <c r="H17" s="60">
        <v>56</v>
      </c>
      <c r="I17" s="54" t="s">
        <v>66</v>
      </c>
      <c r="J17" s="57"/>
      <c r="K17" s="49">
        <f t="shared" si="0"/>
        <v>0</v>
      </c>
      <c r="L17" s="53"/>
      <c r="M17" s="61" t="s">
        <v>102</v>
      </c>
      <c r="N17" s="57"/>
      <c r="O17" s="55"/>
      <c r="P17" s="51">
        <v>48230511523</v>
      </c>
      <c r="Q17" s="51">
        <v>3</v>
      </c>
      <c r="R17" s="71">
        <v>2.3569023569023569E-2</v>
      </c>
      <c r="S17" s="62"/>
    </row>
    <row r="18" spans="1:19" s="52" customFormat="1" x14ac:dyDescent="0.3">
      <c r="A18" s="53">
        <v>4</v>
      </c>
      <c r="B18" s="53" t="s">
        <v>60</v>
      </c>
      <c r="C18" s="53" t="s">
        <v>109</v>
      </c>
      <c r="D18" s="54" t="s">
        <v>59</v>
      </c>
      <c r="E18" s="54" t="s">
        <v>55</v>
      </c>
      <c r="F18" s="54" t="s">
        <v>64</v>
      </c>
      <c r="G18" s="67" t="s">
        <v>72</v>
      </c>
      <c r="H18" s="60">
        <v>52</v>
      </c>
      <c r="I18" s="54" t="s">
        <v>66</v>
      </c>
      <c r="J18" s="57"/>
      <c r="K18" s="49">
        <f t="shared" si="0"/>
        <v>0</v>
      </c>
      <c r="L18" s="53"/>
      <c r="M18" s="61" t="s">
        <v>102</v>
      </c>
      <c r="N18" s="57"/>
      <c r="O18" s="55"/>
      <c r="P18" s="51">
        <v>48230511523</v>
      </c>
      <c r="Q18" s="51">
        <v>3</v>
      </c>
      <c r="R18" s="71">
        <v>2.8493150684931506E-2</v>
      </c>
      <c r="S18" s="62"/>
    </row>
    <row r="19" spans="1:19" s="52" customFormat="1" x14ac:dyDescent="0.3">
      <c r="A19" s="40">
        <v>5</v>
      </c>
      <c r="B19" s="40" t="s">
        <v>60</v>
      </c>
      <c r="C19" s="53" t="s">
        <v>109</v>
      </c>
      <c r="D19" s="54" t="s">
        <v>59</v>
      </c>
      <c r="E19" s="54" t="s">
        <v>55</v>
      </c>
      <c r="F19" s="54" t="s">
        <v>50</v>
      </c>
      <c r="G19" s="67" t="s">
        <v>56</v>
      </c>
      <c r="H19" s="60">
        <v>131</v>
      </c>
      <c r="I19" s="54" t="s">
        <v>66</v>
      </c>
      <c r="J19" s="57"/>
      <c r="K19" s="49">
        <f t="shared" si="0"/>
        <v>0</v>
      </c>
      <c r="L19" s="53"/>
      <c r="M19" s="61" t="s">
        <v>102</v>
      </c>
      <c r="N19" s="57"/>
      <c r="O19" s="55"/>
      <c r="P19" s="51">
        <v>48230511523</v>
      </c>
      <c r="Q19" s="51">
        <v>3</v>
      </c>
      <c r="R19" s="71">
        <v>7.7058823529411763E-2</v>
      </c>
      <c r="S19" s="62"/>
    </row>
    <row r="20" spans="1:19" s="52" customFormat="1" x14ac:dyDescent="0.3">
      <c r="A20" s="53">
        <v>6</v>
      </c>
      <c r="B20" s="53" t="s">
        <v>60</v>
      </c>
      <c r="C20" s="53" t="s">
        <v>109</v>
      </c>
      <c r="D20" s="54" t="s">
        <v>59</v>
      </c>
      <c r="E20" s="54" t="s">
        <v>55</v>
      </c>
      <c r="F20" s="54" t="s">
        <v>67</v>
      </c>
      <c r="G20" s="67" t="s">
        <v>73</v>
      </c>
      <c r="H20" s="60">
        <v>40</v>
      </c>
      <c r="I20" s="54" t="s">
        <v>66</v>
      </c>
      <c r="J20" s="57"/>
      <c r="K20" s="49">
        <f t="shared" si="0"/>
        <v>0</v>
      </c>
      <c r="L20" s="53"/>
      <c r="M20" s="61" t="s">
        <v>102</v>
      </c>
      <c r="N20" s="57"/>
      <c r="O20" s="55"/>
      <c r="P20" s="51">
        <v>48230511523</v>
      </c>
      <c r="Q20" s="51">
        <v>3</v>
      </c>
      <c r="R20" s="71">
        <v>0.02</v>
      </c>
      <c r="S20" s="62"/>
    </row>
    <row r="21" spans="1:19" s="52" customFormat="1" x14ac:dyDescent="0.3">
      <c r="A21" s="40">
        <v>7</v>
      </c>
      <c r="B21" s="40" t="s">
        <v>60</v>
      </c>
      <c r="C21" s="53" t="s">
        <v>109</v>
      </c>
      <c r="D21" s="54" t="s">
        <v>59</v>
      </c>
      <c r="E21" s="54" t="s">
        <v>74</v>
      </c>
      <c r="F21" s="54" t="s">
        <v>71</v>
      </c>
      <c r="G21" s="67" t="s">
        <v>75</v>
      </c>
      <c r="H21" s="60">
        <v>96</v>
      </c>
      <c r="I21" s="54" t="s">
        <v>66</v>
      </c>
      <c r="J21" s="57"/>
      <c r="K21" s="49">
        <f t="shared" si="0"/>
        <v>0</v>
      </c>
      <c r="L21" s="53"/>
      <c r="M21" s="61" t="s">
        <v>102</v>
      </c>
      <c r="N21" s="57"/>
      <c r="O21" s="55"/>
      <c r="P21" s="54">
        <v>48230501522</v>
      </c>
      <c r="Q21" s="51">
        <v>2</v>
      </c>
      <c r="R21" s="71">
        <v>0.10690423162583518</v>
      </c>
      <c r="S21" s="62"/>
    </row>
    <row r="22" spans="1:19" s="52" customFormat="1" x14ac:dyDescent="0.3">
      <c r="A22" s="53">
        <v>8</v>
      </c>
      <c r="B22" s="53" t="s">
        <v>60</v>
      </c>
      <c r="C22" s="53" t="s">
        <v>109</v>
      </c>
      <c r="D22" s="54" t="s">
        <v>59</v>
      </c>
      <c r="E22" s="54" t="s">
        <v>74</v>
      </c>
      <c r="F22" s="54" t="s">
        <v>64</v>
      </c>
      <c r="G22" s="67" t="s">
        <v>76</v>
      </c>
      <c r="H22" s="60">
        <v>53</v>
      </c>
      <c r="I22" s="54" t="s">
        <v>66</v>
      </c>
      <c r="J22" s="57"/>
      <c r="K22" s="49">
        <f t="shared" si="0"/>
        <v>0</v>
      </c>
      <c r="L22" s="53"/>
      <c r="M22" s="61" t="s">
        <v>102</v>
      </c>
      <c r="N22" s="57"/>
      <c r="O22" s="55"/>
      <c r="P22" s="54">
        <v>48230501522</v>
      </c>
      <c r="Q22" s="51">
        <v>2</v>
      </c>
      <c r="R22" s="71">
        <v>4.5049999999999993E-2</v>
      </c>
      <c r="S22" s="62"/>
    </row>
    <row r="23" spans="1:19" s="52" customFormat="1" x14ac:dyDescent="0.3">
      <c r="A23" s="40">
        <v>9</v>
      </c>
      <c r="B23" s="40" t="s">
        <v>60</v>
      </c>
      <c r="C23" s="53" t="s">
        <v>109</v>
      </c>
      <c r="D23" s="54" t="s">
        <v>59</v>
      </c>
      <c r="E23" s="54" t="s">
        <v>74</v>
      </c>
      <c r="F23" s="54" t="s">
        <v>77</v>
      </c>
      <c r="G23" s="67" t="s">
        <v>78</v>
      </c>
      <c r="H23" s="60">
        <v>159</v>
      </c>
      <c r="I23" s="54" t="s">
        <v>66</v>
      </c>
      <c r="J23" s="57"/>
      <c r="K23" s="49">
        <f t="shared" si="0"/>
        <v>0</v>
      </c>
      <c r="L23" s="53"/>
      <c r="M23" s="61" t="s">
        <v>102</v>
      </c>
      <c r="N23" s="57"/>
      <c r="O23" s="55"/>
      <c r="P23" s="54">
        <v>48230501522</v>
      </c>
      <c r="Q23" s="51">
        <v>2</v>
      </c>
      <c r="R23" s="71">
        <v>0.12045454545454547</v>
      </c>
      <c r="S23" s="62"/>
    </row>
    <row r="24" spans="1:19" s="52" customFormat="1" x14ac:dyDescent="0.3">
      <c r="A24" s="53">
        <v>10</v>
      </c>
      <c r="B24" s="53" t="s">
        <v>60</v>
      </c>
      <c r="C24" s="53" t="s">
        <v>109</v>
      </c>
      <c r="D24" s="54" t="s">
        <v>59</v>
      </c>
      <c r="E24" s="54" t="s">
        <v>74</v>
      </c>
      <c r="F24" s="54" t="s">
        <v>79</v>
      </c>
      <c r="G24" s="67" t="s">
        <v>80</v>
      </c>
      <c r="H24" s="60">
        <v>1</v>
      </c>
      <c r="I24" s="54" t="s">
        <v>66</v>
      </c>
      <c r="J24" s="57"/>
      <c r="K24" s="49">
        <f t="shared" si="0"/>
        <v>0</v>
      </c>
      <c r="L24" s="53"/>
      <c r="M24" s="61" t="s">
        <v>102</v>
      </c>
      <c r="N24" s="57"/>
      <c r="O24" s="55"/>
      <c r="P24" s="54">
        <v>48230501522</v>
      </c>
      <c r="Q24" s="51">
        <v>2</v>
      </c>
      <c r="R24" s="71">
        <v>6.0606060606060606E-4</v>
      </c>
      <c r="S24" s="62"/>
    </row>
    <row r="25" spans="1:19" s="52" customFormat="1" x14ac:dyDescent="0.3">
      <c r="A25" s="40">
        <v>11</v>
      </c>
      <c r="B25" s="40" t="s">
        <v>60</v>
      </c>
      <c r="C25" s="53" t="s">
        <v>109</v>
      </c>
      <c r="D25" s="54" t="s">
        <v>59</v>
      </c>
      <c r="E25" s="54" t="s">
        <v>57</v>
      </c>
      <c r="F25" s="54" t="s">
        <v>50</v>
      </c>
      <c r="G25" s="67" t="s">
        <v>58</v>
      </c>
      <c r="H25" s="60">
        <v>499</v>
      </c>
      <c r="I25" s="54" t="s">
        <v>66</v>
      </c>
      <c r="J25" s="57"/>
      <c r="K25" s="49">
        <f t="shared" si="0"/>
        <v>0</v>
      </c>
      <c r="L25" s="53"/>
      <c r="M25" s="61" t="s">
        <v>102</v>
      </c>
      <c r="N25" s="57"/>
      <c r="O25" s="55"/>
      <c r="P25" s="54">
        <v>48230501522</v>
      </c>
      <c r="Q25" s="51">
        <v>2</v>
      </c>
      <c r="R25" s="71">
        <v>0.33266666666666667</v>
      </c>
      <c r="S25" s="62"/>
    </row>
    <row r="26" spans="1:19" s="52" customFormat="1" x14ac:dyDescent="0.3">
      <c r="A26" s="53">
        <v>12</v>
      </c>
      <c r="B26" s="53" t="s">
        <v>60</v>
      </c>
      <c r="C26" s="53" t="s">
        <v>109</v>
      </c>
      <c r="D26" s="54" t="s">
        <v>59</v>
      </c>
      <c r="E26" s="54" t="s">
        <v>53</v>
      </c>
      <c r="F26" s="54" t="s">
        <v>50</v>
      </c>
      <c r="G26" s="67" t="s">
        <v>54</v>
      </c>
      <c r="H26" s="60">
        <v>436</v>
      </c>
      <c r="I26" s="54" t="s">
        <v>66</v>
      </c>
      <c r="J26" s="57"/>
      <c r="K26" s="49">
        <f t="shared" si="0"/>
        <v>0</v>
      </c>
      <c r="L26" s="53"/>
      <c r="M26" s="61" t="s">
        <v>102</v>
      </c>
      <c r="N26" s="57"/>
      <c r="O26" s="55"/>
      <c r="P26" s="54">
        <v>48230501522</v>
      </c>
      <c r="Q26" s="51">
        <v>2</v>
      </c>
      <c r="R26" s="71">
        <v>0.39240000000000003</v>
      </c>
      <c r="S26" s="62"/>
    </row>
    <row r="27" spans="1:19" s="52" customFormat="1" x14ac:dyDescent="0.3">
      <c r="A27" s="40">
        <v>13</v>
      </c>
      <c r="B27" s="40" t="s">
        <v>60</v>
      </c>
      <c r="C27" s="53" t="s">
        <v>109</v>
      </c>
      <c r="D27" s="54" t="s">
        <v>59</v>
      </c>
      <c r="E27" s="54" t="s">
        <v>92</v>
      </c>
      <c r="F27" s="54" t="s">
        <v>50</v>
      </c>
      <c r="G27" s="67" t="s">
        <v>83</v>
      </c>
      <c r="H27" s="60">
        <v>238</v>
      </c>
      <c r="I27" s="54" t="s">
        <v>66</v>
      </c>
      <c r="J27" s="57"/>
      <c r="K27" s="49">
        <f t="shared" si="0"/>
        <v>0</v>
      </c>
      <c r="L27" s="53"/>
      <c r="M27" s="61" t="s">
        <v>103</v>
      </c>
      <c r="N27" s="57"/>
      <c r="O27" s="55"/>
      <c r="P27" s="51">
        <v>48230511523</v>
      </c>
      <c r="Q27" s="51">
        <v>3</v>
      </c>
      <c r="R27" s="71">
        <v>0.15354838709677418</v>
      </c>
      <c r="S27" s="62"/>
    </row>
    <row r="28" spans="1:19" s="52" customFormat="1" x14ac:dyDescent="0.3">
      <c r="A28" s="53">
        <v>14</v>
      </c>
      <c r="B28" s="53" t="s">
        <v>60</v>
      </c>
      <c r="C28" s="53" t="s">
        <v>109</v>
      </c>
      <c r="D28" s="54" t="s">
        <v>59</v>
      </c>
      <c r="E28" s="54" t="s">
        <v>51</v>
      </c>
      <c r="F28" s="54" t="s">
        <v>64</v>
      </c>
      <c r="G28" s="67" t="s">
        <v>65</v>
      </c>
      <c r="H28" s="60">
        <v>853</v>
      </c>
      <c r="I28" s="54" t="s">
        <v>66</v>
      </c>
      <c r="J28" s="57"/>
      <c r="K28" s="49">
        <f t="shared" si="0"/>
        <v>0</v>
      </c>
      <c r="L28" s="53"/>
      <c r="M28" s="61" t="s">
        <v>103</v>
      </c>
      <c r="N28" s="57"/>
      <c r="O28" s="55"/>
      <c r="P28" s="51">
        <v>48230511523</v>
      </c>
      <c r="Q28" s="51">
        <v>3</v>
      </c>
      <c r="R28" s="71">
        <v>0.48966704936854183</v>
      </c>
      <c r="S28" s="62"/>
    </row>
    <row r="29" spans="1:19" s="52" customFormat="1" x14ac:dyDescent="0.3">
      <c r="A29" s="40">
        <v>15</v>
      </c>
      <c r="B29" s="40" t="s">
        <v>60</v>
      </c>
      <c r="C29" s="53" t="s">
        <v>109</v>
      </c>
      <c r="D29" s="54" t="s">
        <v>59</v>
      </c>
      <c r="E29" s="54" t="s">
        <v>51</v>
      </c>
      <c r="F29" s="54" t="s">
        <v>50</v>
      </c>
      <c r="G29" s="67" t="s">
        <v>52</v>
      </c>
      <c r="H29" s="60">
        <v>12889</v>
      </c>
      <c r="I29" s="54" t="s">
        <v>66</v>
      </c>
      <c r="J29" s="57"/>
      <c r="K29" s="49">
        <f t="shared" si="0"/>
        <v>0</v>
      </c>
      <c r="L29" s="53"/>
      <c r="M29" s="61" t="s">
        <v>103</v>
      </c>
      <c r="N29" s="57"/>
      <c r="O29" s="55"/>
      <c r="P29" s="51">
        <v>48230511523</v>
      </c>
      <c r="Q29" s="51">
        <v>3</v>
      </c>
      <c r="R29" s="71">
        <v>8.5926666666666662</v>
      </c>
      <c r="S29" s="62"/>
    </row>
    <row r="30" spans="1:19" s="52" customFormat="1" x14ac:dyDescent="0.3">
      <c r="A30" s="53">
        <v>16</v>
      </c>
      <c r="B30" s="53" t="s">
        <v>60</v>
      </c>
      <c r="C30" s="53" t="s">
        <v>109</v>
      </c>
      <c r="D30" s="54" t="s">
        <v>59</v>
      </c>
      <c r="E30" s="54" t="s">
        <v>51</v>
      </c>
      <c r="F30" s="54" t="s">
        <v>67</v>
      </c>
      <c r="G30" s="67" t="s">
        <v>68</v>
      </c>
      <c r="H30" s="60">
        <v>120</v>
      </c>
      <c r="I30" s="54" t="s">
        <v>66</v>
      </c>
      <c r="J30" s="57"/>
      <c r="K30" s="49">
        <f t="shared" si="0"/>
        <v>0</v>
      </c>
      <c r="L30" s="53"/>
      <c r="M30" s="61" t="s">
        <v>103</v>
      </c>
      <c r="N30" s="57"/>
      <c r="O30" s="55"/>
      <c r="P30" s="51">
        <v>48230511523</v>
      </c>
      <c r="Q30" s="51">
        <v>3</v>
      </c>
      <c r="R30" s="71">
        <v>5.0505050505050504E-2</v>
      </c>
      <c r="S30" s="62"/>
    </row>
    <row r="31" spans="1:19" s="52" customFormat="1" x14ac:dyDescent="0.3">
      <c r="A31" s="40">
        <v>17</v>
      </c>
      <c r="B31" s="40" t="s">
        <v>60</v>
      </c>
      <c r="C31" s="53" t="s">
        <v>109</v>
      </c>
      <c r="D31" s="54" t="s">
        <v>59</v>
      </c>
      <c r="E31" s="54" t="s">
        <v>51</v>
      </c>
      <c r="F31" s="54" t="s">
        <v>84</v>
      </c>
      <c r="G31" s="67" t="s">
        <v>85</v>
      </c>
      <c r="H31" s="60">
        <v>474</v>
      </c>
      <c r="I31" s="54" t="s">
        <v>66</v>
      </c>
      <c r="J31" s="57"/>
      <c r="K31" s="49">
        <f t="shared" si="0"/>
        <v>0</v>
      </c>
      <c r="L31" s="53"/>
      <c r="M31" s="61" t="s">
        <v>103</v>
      </c>
      <c r="N31" s="57"/>
      <c r="O31" s="55"/>
      <c r="P31" s="51">
        <v>48230511523</v>
      </c>
      <c r="Q31" s="51">
        <v>3</v>
      </c>
      <c r="R31" s="71">
        <v>0.15669421487603308</v>
      </c>
      <c r="S31" s="62"/>
    </row>
    <row r="32" spans="1:19" s="52" customFormat="1" x14ac:dyDescent="0.3">
      <c r="A32" s="53">
        <v>18</v>
      </c>
      <c r="B32" s="53" t="s">
        <v>60</v>
      </c>
      <c r="C32" s="53" t="s">
        <v>109</v>
      </c>
      <c r="D32" s="54" t="s">
        <v>59</v>
      </c>
      <c r="E32" s="54" t="s">
        <v>55</v>
      </c>
      <c r="F32" s="54" t="s">
        <v>64</v>
      </c>
      <c r="G32" s="67" t="s">
        <v>72</v>
      </c>
      <c r="H32" s="60">
        <v>755</v>
      </c>
      <c r="I32" s="54" t="s">
        <v>66</v>
      </c>
      <c r="J32" s="57"/>
      <c r="K32" s="49">
        <f t="shared" si="0"/>
        <v>0</v>
      </c>
      <c r="L32" s="53"/>
      <c r="M32" s="61" t="s">
        <v>103</v>
      </c>
      <c r="N32" s="57"/>
      <c r="O32" s="55"/>
      <c r="P32" s="51">
        <v>48230511523</v>
      </c>
      <c r="Q32" s="51">
        <v>3</v>
      </c>
      <c r="R32" s="71">
        <v>0.41369863013698627</v>
      </c>
      <c r="S32" s="62"/>
    </row>
    <row r="33" spans="1:20" s="52" customFormat="1" x14ac:dyDescent="0.3">
      <c r="A33" s="40">
        <v>19</v>
      </c>
      <c r="B33" s="40" t="s">
        <v>60</v>
      </c>
      <c r="C33" s="53" t="s">
        <v>109</v>
      </c>
      <c r="D33" s="54" t="s">
        <v>59</v>
      </c>
      <c r="E33" s="54" t="s">
        <v>55</v>
      </c>
      <c r="F33" s="54" t="s">
        <v>50</v>
      </c>
      <c r="G33" s="67" t="s">
        <v>56</v>
      </c>
      <c r="H33" s="60">
        <v>22147</v>
      </c>
      <c r="I33" s="54" t="s">
        <v>66</v>
      </c>
      <c r="J33" s="57"/>
      <c r="K33" s="49">
        <f t="shared" si="0"/>
        <v>0</v>
      </c>
      <c r="L33" s="53"/>
      <c r="M33" s="61" t="s">
        <v>103</v>
      </c>
      <c r="N33" s="57"/>
      <c r="O33" s="55"/>
      <c r="P33" s="51">
        <v>48230511523</v>
      </c>
      <c r="Q33" s="51">
        <v>3</v>
      </c>
      <c r="R33" s="71">
        <v>13.027647058823531</v>
      </c>
      <c r="S33" s="62"/>
    </row>
    <row r="34" spans="1:20" s="52" customFormat="1" x14ac:dyDescent="0.3">
      <c r="A34" s="53">
        <v>20</v>
      </c>
      <c r="B34" s="53" t="s">
        <v>60</v>
      </c>
      <c r="C34" s="53" t="s">
        <v>109</v>
      </c>
      <c r="D34" s="54" t="s">
        <v>59</v>
      </c>
      <c r="E34" s="54" t="s">
        <v>55</v>
      </c>
      <c r="F34" s="54" t="s">
        <v>67</v>
      </c>
      <c r="G34" s="67" t="s">
        <v>73</v>
      </c>
      <c r="H34" s="60">
        <v>7220</v>
      </c>
      <c r="I34" s="54" t="s">
        <v>66</v>
      </c>
      <c r="J34" s="57"/>
      <c r="K34" s="49">
        <f t="shared" si="0"/>
        <v>0</v>
      </c>
      <c r="L34" s="53"/>
      <c r="M34" s="61" t="s">
        <v>103</v>
      </c>
      <c r="N34" s="57"/>
      <c r="O34" s="55"/>
      <c r="P34" s="51">
        <v>48230511523</v>
      </c>
      <c r="Q34" s="51">
        <v>3</v>
      </c>
      <c r="R34" s="71">
        <v>3.61</v>
      </c>
      <c r="S34" s="62"/>
    </row>
    <row r="35" spans="1:20" s="52" customFormat="1" x14ac:dyDescent="0.3">
      <c r="A35" s="40">
        <v>21</v>
      </c>
      <c r="B35" s="40" t="s">
        <v>60</v>
      </c>
      <c r="C35" s="53" t="s">
        <v>109</v>
      </c>
      <c r="D35" s="54" t="s">
        <v>59</v>
      </c>
      <c r="E35" s="54" t="s">
        <v>74</v>
      </c>
      <c r="F35" s="54" t="s">
        <v>71</v>
      </c>
      <c r="G35" s="67" t="s">
        <v>75</v>
      </c>
      <c r="H35" s="60">
        <v>3408</v>
      </c>
      <c r="I35" s="54" t="s">
        <v>66</v>
      </c>
      <c r="J35" s="57"/>
      <c r="K35" s="49">
        <f t="shared" si="0"/>
        <v>0</v>
      </c>
      <c r="L35" s="53"/>
      <c r="M35" s="61" t="s">
        <v>103</v>
      </c>
      <c r="N35" s="57"/>
      <c r="O35" s="55"/>
      <c r="P35" s="54">
        <v>48230501522</v>
      </c>
      <c r="Q35" s="51">
        <v>2</v>
      </c>
      <c r="R35" s="71">
        <v>3.7951002227171493</v>
      </c>
      <c r="S35" s="62"/>
    </row>
    <row r="36" spans="1:20" s="52" customFormat="1" x14ac:dyDescent="0.3">
      <c r="A36" s="53">
        <v>22</v>
      </c>
      <c r="B36" s="53" t="s">
        <v>60</v>
      </c>
      <c r="C36" s="53" t="s">
        <v>109</v>
      </c>
      <c r="D36" s="54" t="s">
        <v>59</v>
      </c>
      <c r="E36" s="54" t="s">
        <v>74</v>
      </c>
      <c r="F36" s="54" t="s">
        <v>64</v>
      </c>
      <c r="G36" s="67" t="s">
        <v>76</v>
      </c>
      <c r="H36" s="60">
        <v>1109</v>
      </c>
      <c r="I36" s="54" t="s">
        <v>66</v>
      </c>
      <c r="J36" s="57"/>
      <c r="K36" s="49">
        <f t="shared" si="0"/>
        <v>0</v>
      </c>
      <c r="L36" s="53"/>
      <c r="M36" s="61" t="s">
        <v>103</v>
      </c>
      <c r="N36" s="57"/>
      <c r="O36" s="55"/>
      <c r="P36" s="54">
        <v>48230501522</v>
      </c>
      <c r="Q36" s="51">
        <v>2</v>
      </c>
      <c r="R36" s="71">
        <v>0.94264999999999999</v>
      </c>
      <c r="S36" s="62"/>
    </row>
    <row r="37" spans="1:20" s="52" customFormat="1" x14ac:dyDescent="0.3">
      <c r="A37" s="40">
        <v>23</v>
      </c>
      <c r="B37" s="40" t="s">
        <v>60</v>
      </c>
      <c r="C37" s="53" t="s">
        <v>109</v>
      </c>
      <c r="D37" s="54" t="s">
        <v>59</v>
      </c>
      <c r="E37" s="54" t="s">
        <v>74</v>
      </c>
      <c r="F37" s="54" t="s">
        <v>50</v>
      </c>
      <c r="G37" s="67" t="s">
        <v>93</v>
      </c>
      <c r="H37" s="60">
        <v>43640</v>
      </c>
      <c r="I37" s="54" t="s">
        <v>66</v>
      </c>
      <c r="J37" s="57"/>
      <c r="K37" s="49">
        <f t="shared" si="0"/>
        <v>0</v>
      </c>
      <c r="L37" s="53"/>
      <c r="M37" s="61" t="s">
        <v>103</v>
      </c>
      <c r="N37" s="57"/>
      <c r="O37" s="55"/>
      <c r="P37" s="54">
        <v>48230501522</v>
      </c>
      <c r="Q37" s="51">
        <v>2</v>
      </c>
      <c r="R37" s="71">
        <v>40.332717190388166</v>
      </c>
      <c r="S37" s="62"/>
    </row>
    <row r="38" spans="1:20" s="52" customFormat="1" x14ac:dyDescent="0.3">
      <c r="A38" s="53">
        <v>24</v>
      </c>
      <c r="B38" s="53" t="s">
        <v>60</v>
      </c>
      <c r="C38" s="53" t="s">
        <v>109</v>
      </c>
      <c r="D38" s="54" t="s">
        <v>59</v>
      </c>
      <c r="E38" s="54" t="s">
        <v>74</v>
      </c>
      <c r="F38" s="54" t="s">
        <v>77</v>
      </c>
      <c r="G38" s="67" t="s">
        <v>78</v>
      </c>
      <c r="H38" s="60">
        <v>8877</v>
      </c>
      <c r="I38" s="54" t="s">
        <v>66</v>
      </c>
      <c r="J38" s="57"/>
      <c r="K38" s="49">
        <f t="shared" si="0"/>
        <v>0</v>
      </c>
      <c r="L38" s="53"/>
      <c r="M38" s="61" t="s">
        <v>103</v>
      </c>
      <c r="N38" s="57"/>
      <c r="O38" s="55"/>
      <c r="P38" s="54">
        <v>48230501522</v>
      </c>
      <c r="Q38" s="51">
        <v>2</v>
      </c>
      <c r="R38" s="71">
        <v>6.7249999999999996</v>
      </c>
      <c r="S38" s="62"/>
      <c r="T38" s="63"/>
    </row>
    <row r="39" spans="1:20" s="52" customFormat="1" x14ac:dyDescent="0.3">
      <c r="A39" s="40">
        <v>25</v>
      </c>
      <c r="B39" s="40" t="s">
        <v>60</v>
      </c>
      <c r="C39" s="53" t="s">
        <v>109</v>
      </c>
      <c r="D39" s="54" t="s">
        <v>59</v>
      </c>
      <c r="E39" s="54" t="s">
        <v>74</v>
      </c>
      <c r="F39" s="54" t="s">
        <v>79</v>
      </c>
      <c r="G39" s="67" t="s">
        <v>80</v>
      </c>
      <c r="H39" s="60">
        <v>40</v>
      </c>
      <c r="I39" s="54" t="s">
        <v>66</v>
      </c>
      <c r="J39" s="57"/>
      <c r="K39" s="49">
        <f t="shared" si="0"/>
        <v>0</v>
      </c>
      <c r="L39" s="53"/>
      <c r="M39" s="61" t="s">
        <v>103</v>
      </c>
      <c r="N39" s="57"/>
      <c r="O39" s="55"/>
      <c r="P39" s="54">
        <v>48230501522</v>
      </c>
      <c r="Q39" s="51">
        <v>2</v>
      </c>
      <c r="R39" s="71">
        <v>2.4242424242424242E-2</v>
      </c>
      <c r="S39" s="62"/>
    </row>
    <row r="40" spans="1:20" s="52" customFormat="1" x14ac:dyDescent="0.3">
      <c r="A40" s="53">
        <v>26</v>
      </c>
      <c r="B40" s="53" t="s">
        <v>60</v>
      </c>
      <c r="C40" s="53" t="s">
        <v>109</v>
      </c>
      <c r="D40" s="54" t="s">
        <v>59</v>
      </c>
      <c r="E40" s="54" t="s">
        <v>57</v>
      </c>
      <c r="F40" s="54" t="s">
        <v>71</v>
      </c>
      <c r="G40" s="67" t="s">
        <v>94</v>
      </c>
      <c r="H40" s="60">
        <v>1872</v>
      </c>
      <c r="I40" s="54" t="s">
        <v>66</v>
      </c>
      <c r="J40" s="57"/>
      <c r="K40" s="49">
        <f t="shared" si="0"/>
        <v>0</v>
      </c>
      <c r="L40" s="53"/>
      <c r="M40" s="61" t="s">
        <v>103</v>
      </c>
      <c r="N40" s="57"/>
      <c r="O40" s="55"/>
      <c r="P40" s="54">
        <v>48230501522</v>
      </c>
      <c r="Q40" s="51">
        <v>2</v>
      </c>
      <c r="R40" s="71">
        <v>1.1685393258426964</v>
      </c>
      <c r="S40" s="62"/>
    </row>
    <row r="41" spans="1:20" s="52" customFormat="1" x14ac:dyDescent="0.3">
      <c r="A41" s="40">
        <v>27</v>
      </c>
      <c r="B41" s="40" t="s">
        <v>60</v>
      </c>
      <c r="C41" s="53" t="s">
        <v>109</v>
      </c>
      <c r="D41" s="54" t="s">
        <v>59</v>
      </c>
      <c r="E41" s="54" t="s">
        <v>57</v>
      </c>
      <c r="F41" s="54" t="s">
        <v>64</v>
      </c>
      <c r="G41" s="67" t="s">
        <v>95</v>
      </c>
      <c r="H41" s="60">
        <v>2061</v>
      </c>
      <c r="I41" s="54" t="s">
        <v>66</v>
      </c>
      <c r="J41" s="57"/>
      <c r="K41" s="49">
        <f t="shared" si="0"/>
        <v>0</v>
      </c>
      <c r="L41" s="53"/>
      <c r="M41" s="61" t="s">
        <v>103</v>
      </c>
      <c r="N41" s="57"/>
      <c r="O41" s="55"/>
      <c r="P41" s="54">
        <v>48230501522</v>
      </c>
      <c r="Q41" s="51">
        <v>2</v>
      </c>
      <c r="R41" s="71">
        <v>1.1777142857142855</v>
      </c>
      <c r="S41" s="62"/>
    </row>
    <row r="42" spans="1:20" s="52" customFormat="1" x14ac:dyDescent="0.3">
      <c r="A42" s="53">
        <v>28</v>
      </c>
      <c r="B42" s="53" t="s">
        <v>60</v>
      </c>
      <c r="C42" s="53" t="s">
        <v>109</v>
      </c>
      <c r="D42" s="54" t="s">
        <v>59</v>
      </c>
      <c r="E42" s="54" t="s">
        <v>57</v>
      </c>
      <c r="F42" s="54" t="s">
        <v>50</v>
      </c>
      <c r="G42" s="67" t="s">
        <v>58</v>
      </c>
      <c r="H42" s="60">
        <v>51001</v>
      </c>
      <c r="I42" s="54" t="s">
        <v>66</v>
      </c>
      <c r="J42" s="57"/>
      <c r="K42" s="49">
        <f t="shared" si="0"/>
        <v>0</v>
      </c>
      <c r="L42" s="53"/>
      <c r="M42" s="61" t="s">
        <v>103</v>
      </c>
      <c r="N42" s="57"/>
      <c r="O42" s="55"/>
      <c r="P42" s="54">
        <v>48230501522</v>
      </c>
      <c r="Q42" s="51">
        <v>2</v>
      </c>
      <c r="R42" s="71">
        <v>34.00066666666666</v>
      </c>
      <c r="S42" s="62"/>
    </row>
    <row r="43" spans="1:20" s="52" customFormat="1" x14ac:dyDescent="0.3">
      <c r="A43" s="40">
        <v>29</v>
      </c>
      <c r="B43" s="40" t="s">
        <v>60</v>
      </c>
      <c r="C43" s="53" t="s">
        <v>109</v>
      </c>
      <c r="D43" s="54" t="s">
        <v>59</v>
      </c>
      <c r="E43" s="54" t="s">
        <v>57</v>
      </c>
      <c r="F43" s="54" t="s">
        <v>67</v>
      </c>
      <c r="G43" s="67" t="s">
        <v>96</v>
      </c>
      <c r="H43" s="60">
        <v>3629</v>
      </c>
      <c r="I43" s="54" t="s">
        <v>66</v>
      </c>
      <c r="J43" s="57"/>
      <c r="K43" s="49">
        <f t="shared" si="0"/>
        <v>0</v>
      </c>
      <c r="L43" s="53"/>
      <c r="M43" s="61" t="s">
        <v>103</v>
      </c>
      <c r="N43" s="57"/>
      <c r="O43" s="55"/>
      <c r="P43" s="54">
        <v>48230501522</v>
      </c>
      <c r="Q43" s="51">
        <v>2</v>
      </c>
      <c r="R43" s="71">
        <v>1.5541755888650963</v>
      </c>
      <c r="S43" s="62"/>
    </row>
    <row r="44" spans="1:20" s="52" customFormat="1" x14ac:dyDescent="0.3">
      <c r="A44" s="53">
        <v>30</v>
      </c>
      <c r="B44" s="53" t="s">
        <v>60</v>
      </c>
      <c r="C44" s="53" t="s">
        <v>109</v>
      </c>
      <c r="D44" s="54" t="s">
        <v>59</v>
      </c>
      <c r="E44" s="54" t="s">
        <v>53</v>
      </c>
      <c r="F44" s="54" t="s">
        <v>50</v>
      </c>
      <c r="G44" s="67" t="s">
        <v>54</v>
      </c>
      <c r="H44" s="60">
        <v>46728.5</v>
      </c>
      <c r="I44" s="54" t="s">
        <v>66</v>
      </c>
      <c r="J44" s="57"/>
      <c r="K44" s="49">
        <f t="shared" si="0"/>
        <v>0</v>
      </c>
      <c r="L44" s="53"/>
      <c r="M44" s="61" t="s">
        <v>103</v>
      </c>
      <c r="N44" s="57"/>
      <c r="O44" s="55"/>
      <c r="P44" s="54">
        <v>48230501522</v>
      </c>
      <c r="Q44" s="51">
        <v>2</v>
      </c>
      <c r="R44" s="71">
        <v>42.05565</v>
      </c>
      <c r="S44" s="62"/>
    </row>
    <row r="45" spans="1:20" s="52" customFormat="1" x14ac:dyDescent="0.3">
      <c r="A45" s="40">
        <v>31</v>
      </c>
      <c r="B45" s="40" t="s">
        <v>60</v>
      </c>
      <c r="C45" s="53" t="s">
        <v>109</v>
      </c>
      <c r="D45" s="54" t="s">
        <v>59</v>
      </c>
      <c r="E45" s="54" t="s">
        <v>88</v>
      </c>
      <c r="F45" s="54" t="s">
        <v>50</v>
      </c>
      <c r="G45" s="67" t="s">
        <v>89</v>
      </c>
      <c r="H45" s="60">
        <v>5016</v>
      </c>
      <c r="I45" s="54" t="s">
        <v>66</v>
      </c>
      <c r="J45" s="57"/>
      <c r="K45" s="49">
        <f t="shared" si="0"/>
        <v>0</v>
      </c>
      <c r="L45" s="53"/>
      <c r="M45" s="61" t="s">
        <v>103</v>
      </c>
      <c r="N45" s="57"/>
      <c r="O45" s="55"/>
      <c r="P45" s="54">
        <v>48230501522</v>
      </c>
      <c r="Q45" s="51">
        <v>2</v>
      </c>
      <c r="R45" s="71">
        <v>5.2087227414330215</v>
      </c>
      <c r="S45" s="62"/>
    </row>
    <row r="46" spans="1:20" s="52" customFormat="1" x14ac:dyDescent="0.3">
      <c r="A46" s="53">
        <v>32</v>
      </c>
      <c r="B46" s="53" t="s">
        <v>60</v>
      </c>
      <c r="C46" s="53" t="s">
        <v>109</v>
      </c>
      <c r="D46" s="54" t="s">
        <v>62</v>
      </c>
      <c r="E46" s="54"/>
      <c r="F46" s="54"/>
      <c r="G46" s="67" t="s">
        <v>62</v>
      </c>
      <c r="H46" s="72">
        <v>272</v>
      </c>
      <c r="I46" s="73" t="s">
        <v>63</v>
      </c>
      <c r="J46" s="57"/>
      <c r="K46" s="49">
        <f t="shared" si="0"/>
        <v>0</v>
      </c>
      <c r="L46" s="53"/>
      <c r="M46" s="61" t="s">
        <v>104</v>
      </c>
      <c r="N46" s="57"/>
      <c r="O46" s="55"/>
      <c r="P46" s="51">
        <v>46811102514</v>
      </c>
      <c r="Q46" s="51">
        <v>4</v>
      </c>
      <c r="R46" s="71">
        <v>63.919999999999995</v>
      </c>
      <c r="S46" s="62"/>
    </row>
    <row r="47" spans="1:20" s="52" customFormat="1" x14ac:dyDescent="0.3">
      <c r="A47" s="40">
        <v>33</v>
      </c>
      <c r="B47" s="40" t="s">
        <v>60</v>
      </c>
      <c r="C47" s="53" t="s">
        <v>109</v>
      </c>
      <c r="D47" s="54" t="s">
        <v>59</v>
      </c>
      <c r="E47" s="54" t="s">
        <v>92</v>
      </c>
      <c r="F47" s="54" t="s">
        <v>50</v>
      </c>
      <c r="G47" s="67" t="s">
        <v>83</v>
      </c>
      <c r="H47" s="60">
        <v>7045</v>
      </c>
      <c r="I47" s="54" t="s">
        <v>66</v>
      </c>
      <c r="J47" s="57"/>
      <c r="K47" s="49">
        <f t="shared" si="0"/>
        <v>0</v>
      </c>
      <c r="L47" s="53"/>
      <c r="M47" s="61" t="s">
        <v>104</v>
      </c>
      <c r="N47" s="57"/>
      <c r="O47" s="55"/>
      <c r="P47" s="51">
        <v>48230511523</v>
      </c>
      <c r="Q47" s="51">
        <v>3</v>
      </c>
      <c r="R47" s="71">
        <v>4.5451612903225804</v>
      </c>
      <c r="S47" s="62"/>
    </row>
    <row r="48" spans="1:20" s="52" customFormat="1" x14ac:dyDescent="0.3">
      <c r="A48" s="53">
        <v>34</v>
      </c>
      <c r="B48" s="53" t="s">
        <v>60</v>
      </c>
      <c r="C48" s="53" t="s">
        <v>109</v>
      </c>
      <c r="D48" s="54" t="s">
        <v>59</v>
      </c>
      <c r="E48" s="54" t="s">
        <v>51</v>
      </c>
      <c r="F48" s="54" t="s">
        <v>64</v>
      </c>
      <c r="G48" s="67" t="s">
        <v>65</v>
      </c>
      <c r="H48" s="60">
        <v>2318</v>
      </c>
      <c r="I48" s="54" t="s">
        <v>66</v>
      </c>
      <c r="J48" s="57"/>
      <c r="K48" s="49">
        <f t="shared" si="0"/>
        <v>0</v>
      </c>
      <c r="L48" s="53"/>
      <c r="M48" s="61" t="s">
        <v>104</v>
      </c>
      <c r="N48" s="57"/>
      <c r="O48" s="55"/>
      <c r="P48" s="51">
        <v>48230511523</v>
      </c>
      <c r="Q48" s="51">
        <v>3</v>
      </c>
      <c r="R48" s="71">
        <v>1.3306544202066588</v>
      </c>
      <c r="S48" s="62"/>
    </row>
    <row r="49" spans="1:19" s="52" customFormat="1" x14ac:dyDescent="0.3">
      <c r="A49" s="40">
        <v>35</v>
      </c>
      <c r="B49" s="40" t="s">
        <v>60</v>
      </c>
      <c r="C49" s="53" t="s">
        <v>109</v>
      </c>
      <c r="D49" s="54" t="s">
        <v>59</v>
      </c>
      <c r="E49" s="54" t="s">
        <v>51</v>
      </c>
      <c r="F49" s="54" t="s">
        <v>50</v>
      </c>
      <c r="G49" s="67" t="s">
        <v>52</v>
      </c>
      <c r="H49" s="60">
        <v>74833.5</v>
      </c>
      <c r="I49" s="54" t="s">
        <v>66</v>
      </c>
      <c r="J49" s="57"/>
      <c r="K49" s="49">
        <f t="shared" si="0"/>
        <v>0</v>
      </c>
      <c r="L49" s="53"/>
      <c r="M49" s="61" t="s">
        <v>104</v>
      </c>
      <c r="N49" s="57"/>
      <c r="O49" s="55"/>
      <c r="P49" s="51">
        <v>48230511523</v>
      </c>
      <c r="Q49" s="51">
        <v>3</v>
      </c>
      <c r="R49" s="71">
        <v>49.888999999999996</v>
      </c>
      <c r="S49" s="62"/>
    </row>
    <row r="50" spans="1:19" s="52" customFormat="1" x14ac:dyDescent="0.3">
      <c r="A50" s="53">
        <v>36</v>
      </c>
      <c r="B50" s="53" t="s">
        <v>60</v>
      </c>
      <c r="C50" s="53" t="s">
        <v>109</v>
      </c>
      <c r="D50" s="54" t="s">
        <v>59</v>
      </c>
      <c r="E50" s="54" t="s">
        <v>51</v>
      </c>
      <c r="F50" s="54" t="s">
        <v>67</v>
      </c>
      <c r="G50" s="67" t="s">
        <v>68</v>
      </c>
      <c r="H50" s="60">
        <v>388</v>
      </c>
      <c r="I50" s="54" t="s">
        <v>66</v>
      </c>
      <c r="J50" s="57"/>
      <c r="K50" s="49">
        <f t="shared" si="0"/>
        <v>0</v>
      </c>
      <c r="L50" s="53"/>
      <c r="M50" s="61" t="s">
        <v>104</v>
      </c>
      <c r="N50" s="57"/>
      <c r="O50" s="55"/>
      <c r="P50" s="51">
        <v>48230511523</v>
      </c>
      <c r="Q50" s="51">
        <v>3</v>
      </c>
      <c r="R50" s="71">
        <v>0.16329966329966333</v>
      </c>
      <c r="S50" s="62"/>
    </row>
    <row r="51" spans="1:19" s="52" customFormat="1" x14ac:dyDescent="0.3">
      <c r="A51" s="40">
        <v>37</v>
      </c>
      <c r="B51" s="40" t="s">
        <v>60</v>
      </c>
      <c r="C51" s="53" t="s">
        <v>109</v>
      </c>
      <c r="D51" s="54" t="s">
        <v>59</v>
      </c>
      <c r="E51" s="54" t="s">
        <v>69</v>
      </c>
      <c r="F51" s="54" t="s">
        <v>71</v>
      </c>
      <c r="G51" s="67" t="s">
        <v>97</v>
      </c>
      <c r="H51" s="60">
        <v>26</v>
      </c>
      <c r="I51" s="54" t="s">
        <v>66</v>
      </c>
      <c r="J51" s="57"/>
      <c r="K51" s="49">
        <f t="shared" si="0"/>
        <v>0</v>
      </c>
      <c r="L51" s="53"/>
      <c r="M51" s="61" t="s">
        <v>104</v>
      </c>
      <c r="N51" s="57"/>
      <c r="O51" s="55"/>
      <c r="P51" s="51">
        <v>48230511523</v>
      </c>
      <c r="Q51" s="51">
        <v>3</v>
      </c>
      <c r="R51" s="71">
        <v>1.9159911569638907E-2</v>
      </c>
      <c r="S51" s="62"/>
    </row>
    <row r="52" spans="1:19" s="52" customFormat="1" x14ac:dyDescent="0.3">
      <c r="A52" s="53">
        <v>38</v>
      </c>
      <c r="B52" s="53" t="s">
        <v>60</v>
      </c>
      <c r="C52" s="53" t="s">
        <v>109</v>
      </c>
      <c r="D52" s="54" t="s">
        <v>59</v>
      </c>
      <c r="E52" s="54" t="s">
        <v>69</v>
      </c>
      <c r="F52" s="54" t="s">
        <v>64</v>
      </c>
      <c r="G52" s="67" t="s">
        <v>70</v>
      </c>
      <c r="H52" s="60">
        <v>18.88</v>
      </c>
      <c r="I52" s="54" t="s">
        <v>66</v>
      </c>
      <c r="J52" s="57"/>
      <c r="K52" s="49">
        <f t="shared" si="0"/>
        <v>0</v>
      </c>
      <c r="L52" s="53"/>
      <c r="M52" s="61" t="s">
        <v>104</v>
      </c>
      <c r="N52" s="57"/>
      <c r="O52" s="55"/>
      <c r="P52" s="51">
        <v>48230511523</v>
      </c>
      <c r="Q52" s="51">
        <v>3</v>
      </c>
      <c r="R52" s="71">
        <v>1.2364112639161755E-2</v>
      </c>
      <c r="S52" s="62"/>
    </row>
    <row r="53" spans="1:19" s="52" customFormat="1" x14ac:dyDescent="0.3">
      <c r="A53" s="40">
        <v>39</v>
      </c>
      <c r="B53" s="40" t="s">
        <v>60</v>
      </c>
      <c r="C53" s="53" t="s">
        <v>109</v>
      </c>
      <c r="D53" s="54" t="s">
        <v>59</v>
      </c>
      <c r="E53" s="54" t="s">
        <v>69</v>
      </c>
      <c r="F53" s="54" t="s">
        <v>67</v>
      </c>
      <c r="G53" s="67" t="s">
        <v>86</v>
      </c>
      <c r="H53" s="60">
        <v>143.1</v>
      </c>
      <c r="I53" s="54" t="s">
        <v>66</v>
      </c>
      <c r="J53" s="57"/>
      <c r="K53" s="49">
        <f t="shared" si="0"/>
        <v>0</v>
      </c>
      <c r="L53" s="53"/>
      <c r="M53" s="61" t="s">
        <v>104</v>
      </c>
      <c r="N53" s="57"/>
      <c r="O53" s="55"/>
      <c r="P53" s="51">
        <v>48230511523</v>
      </c>
      <c r="Q53" s="51">
        <v>3</v>
      </c>
      <c r="R53" s="71">
        <v>6.936500242365487E-2</v>
      </c>
      <c r="S53" s="62"/>
    </row>
    <row r="54" spans="1:19" s="52" customFormat="1" x14ac:dyDescent="0.3">
      <c r="A54" s="53">
        <v>40</v>
      </c>
      <c r="B54" s="53" t="s">
        <v>60</v>
      </c>
      <c r="C54" s="53" t="s">
        <v>109</v>
      </c>
      <c r="D54" s="54" t="s">
        <v>59</v>
      </c>
      <c r="E54" s="54" t="s">
        <v>55</v>
      </c>
      <c r="F54" s="54" t="s">
        <v>64</v>
      </c>
      <c r="G54" s="67" t="s">
        <v>72</v>
      </c>
      <c r="H54" s="60">
        <v>2231.4699999999998</v>
      </c>
      <c r="I54" s="54" t="s">
        <v>66</v>
      </c>
      <c r="J54" s="57"/>
      <c r="K54" s="49">
        <f t="shared" si="0"/>
        <v>0</v>
      </c>
      <c r="L54" s="53"/>
      <c r="M54" s="61" t="s">
        <v>104</v>
      </c>
      <c r="N54" s="57"/>
      <c r="O54" s="55"/>
      <c r="P54" s="51">
        <v>48230511523</v>
      </c>
      <c r="Q54" s="51">
        <v>3</v>
      </c>
      <c r="R54" s="71">
        <v>1.2227232876712328</v>
      </c>
      <c r="S54" s="62"/>
    </row>
    <row r="55" spans="1:19" s="52" customFormat="1" x14ac:dyDescent="0.3">
      <c r="A55" s="40">
        <v>41</v>
      </c>
      <c r="B55" s="40" t="s">
        <v>60</v>
      </c>
      <c r="C55" s="53" t="s">
        <v>109</v>
      </c>
      <c r="D55" s="54" t="s">
        <v>59</v>
      </c>
      <c r="E55" s="54" t="s">
        <v>55</v>
      </c>
      <c r="F55" s="54" t="s">
        <v>50</v>
      </c>
      <c r="G55" s="67" t="s">
        <v>56</v>
      </c>
      <c r="H55" s="60">
        <v>26096.1</v>
      </c>
      <c r="I55" s="54" t="s">
        <v>66</v>
      </c>
      <c r="J55" s="57"/>
      <c r="K55" s="49">
        <f t="shared" si="0"/>
        <v>0</v>
      </c>
      <c r="L55" s="53"/>
      <c r="M55" s="61" t="s">
        <v>104</v>
      </c>
      <c r="N55" s="57"/>
      <c r="O55" s="55"/>
      <c r="P55" s="51">
        <v>48230511523</v>
      </c>
      <c r="Q55" s="51">
        <v>3</v>
      </c>
      <c r="R55" s="71">
        <v>15.350647058823531</v>
      </c>
      <c r="S55" s="62"/>
    </row>
    <row r="56" spans="1:19" s="52" customFormat="1" x14ac:dyDescent="0.3">
      <c r="A56" s="53">
        <v>42</v>
      </c>
      <c r="B56" s="53" t="s">
        <v>60</v>
      </c>
      <c r="C56" s="53" t="s">
        <v>109</v>
      </c>
      <c r="D56" s="54" t="s">
        <v>59</v>
      </c>
      <c r="E56" s="54" t="s">
        <v>55</v>
      </c>
      <c r="F56" s="54" t="s">
        <v>67</v>
      </c>
      <c r="G56" s="67" t="s">
        <v>73</v>
      </c>
      <c r="H56" s="60">
        <v>7381.2999999999993</v>
      </c>
      <c r="I56" s="54" t="s">
        <v>66</v>
      </c>
      <c r="J56" s="57"/>
      <c r="K56" s="49">
        <f t="shared" si="0"/>
        <v>0</v>
      </c>
      <c r="L56" s="53"/>
      <c r="M56" s="61" t="s">
        <v>104</v>
      </c>
      <c r="N56" s="57"/>
      <c r="O56" s="55"/>
      <c r="P56" s="51">
        <v>48230511523</v>
      </c>
      <c r="Q56" s="51">
        <v>3</v>
      </c>
      <c r="R56" s="71">
        <v>3.6906499999999998</v>
      </c>
      <c r="S56" s="62"/>
    </row>
    <row r="57" spans="1:19" s="52" customFormat="1" x14ac:dyDescent="0.3">
      <c r="A57" s="40">
        <v>43</v>
      </c>
      <c r="B57" s="40" t="s">
        <v>60</v>
      </c>
      <c r="C57" s="53" t="s">
        <v>109</v>
      </c>
      <c r="D57" s="54" t="s">
        <v>59</v>
      </c>
      <c r="E57" s="54" t="s">
        <v>55</v>
      </c>
      <c r="F57" s="54" t="s">
        <v>84</v>
      </c>
      <c r="G57" s="67" t="s">
        <v>98</v>
      </c>
      <c r="H57" s="60">
        <v>4</v>
      </c>
      <c r="I57" s="54" t="s">
        <v>66</v>
      </c>
      <c r="J57" s="57"/>
      <c r="K57" s="49">
        <f t="shared" si="0"/>
        <v>0</v>
      </c>
      <c r="L57" s="53"/>
      <c r="M57" s="61" t="s">
        <v>104</v>
      </c>
      <c r="N57" s="57"/>
      <c r="O57" s="55"/>
      <c r="P57" s="51">
        <v>48230511523</v>
      </c>
      <c r="Q57" s="51">
        <v>3</v>
      </c>
      <c r="R57" s="71">
        <v>1.4064697609001407E-3</v>
      </c>
      <c r="S57" s="62"/>
    </row>
    <row r="58" spans="1:19" s="52" customFormat="1" x14ac:dyDescent="0.3">
      <c r="A58" s="53">
        <v>44</v>
      </c>
      <c r="B58" s="53" t="s">
        <v>60</v>
      </c>
      <c r="C58" s="53" t="s">
        <v>109</v>
      </c>
      <c r="D58" s="54" t="s">
        <v>59</v>
      </c>
      <c r="E58" s="54" t="s">
        <v>99</v>
      </c>
      <c r="F58" s="54" t="s">
        <v>50</v>
      </c>
      <c r="G58" s="67" t="s">
        <v>100</v>
      </c>
      <c r="H58" s="60">
        <v>2282</v>
      </c>
      <c r="I58" s="54" t="s">
        <v>66</v>
      </c>
      <c r="J58" s="57"/>
      <c r="K58" s="49">
        <f t="shared" si="0"/>
        <v>0</v>
      </c>
      <c r="L58" s="53"/>
      <c r="M58" s="61" t="s">
        <v>104</v>
      </c>
      <c r="N58" s="57"/>
      <c r="O58" s="55"/>
      <c r="P58" s="54">
        <v>48230501522</v>
      </c>
      <c r="Q58" s="51">
        <v>2</v>
      </c>
      <c r="R58" s="71">
        <v>2.1090573012939</v>
      </c>
      <c r="S58" s="62"/>
    </row>
    <row r="59" spans="1:19" s="52" customFormat="1" x14ac:dyDescent="0.3">
      <c r="A59" s="40">
        <v>45</v>
      </c>
      <c r="B59" s="40" t="s">
        <v>60</v>
      </c>
      <c r="C59" s="53" t="s">
        <v>109</v>
      </c>
      <c r="D59" s="54" t="s">
        <v>59</v>
      </c>
      <c r="E59" s="54" t="s">
        <v>74</v>
      </c>
      <c r="F59" s="54" t="s">
        <v>71</v>
      </c>
      <c r="G59" s="67" t="s">
        <v>75</v>
      </c>
      <c r="H59" s="60">
        <v>16010</v>
      </c>
      <c r="I59" s="54" t="s">
        <v>66</v>
      </c>
      <c r="J59" s="57"/>
      <c r="K59" s="49">
        <f t="shared" si="0"/>
        <v>0</v>
      </c>
      <c r="L59" s="53"/>
      <c r="M59" s="61" t="s">
        <v>104</v>
      </c>
      <c r="N59" s="57"/>
      <c r="O59" s="55"/>
      <c r="P59" s="54">
        <v>48230501522</v>
      </c>
      <c r="Q59" s="51">
        <v>2</v>
      </c>
      <c r="R59" s="71">
        <v>17.828507795100222</v>
      </c>
      <c r="S59" s="62"/>
    </row>
    <row r="60" spans="1:19" s="52" customFormat="1" x14ac:dyDescent="0.3">
      <c r="A60" s="53">
        <v>46</v>
      </c>
      <c r="B60" s="53" t="s">
        <v>60</v>
      </c>
      <c r="C60" s="53" t="s">
        <v>109</v>
      </c>
      <c r="D60" s="54" t="s">
        <v>59</v>
      </c>
      <c r="E60" s="54" t="s">
        <v>74</v>
      </c>
      <c r="F60" s="54" t="s">
        <v>64</v>
      </c>
      <c r="G60" s="67" t="s">
        <v>76</v>
      </c>
      <c r="H60" s="60">
        <v>15539.82</v>
      </c>
      <c r="I60" s="54" t="s">
        <v>66</v>
      </c>
      <c r="J60" s="57"/>
      <c r="K60" s="49">
        <f t="shared" si="0"/>
        <v>0</v>
      </c>
      <c r="L60" s="53"/>
      <c r="M60" s="61" t="s">
        <v>104</v>
      </c>
      <c r="N60" s="57"/>
      <c r="O60" s="55"/>
      <c r="P60" s="54">
        <v>48230501522</v>
      </c>
      <c r="Q60" s="51">
        <v>2</v>
      </c>
      <c r="R60" s="71">
        <v>13.208846999999999</v>
      </c>
      <c r="S60" s="62"/>
    </row>
    <row r="61" spans="1:19" s="52" customFormat="1" x14ac:dyDescent="0.3">
      <c r="A61" s="40">
        <v>47</v>
      </c>
      <c r="B61" s="40" t="s">
        <v>60</v>
      </c>
      <c r="C61" s="53" t="s">
        <v>109</v>
      </c>
      <c r="D61" s="54" t="s">
        <v>59</v>
      </c>
      <c r="E61" s="54" t="s">
        <v>74</v>
      </c>
      <c r="F61" s="54" t="s">
        <v>50</v>
      </c>
      <c r="G61" s="67" t="s">
        <v>93</v>
      </c>
      <c r="H61" s="60">
        <v>132488.5</v>
      </c>
      <c r="I61" s="54" t="s">
        <v>66</v>
      </c>
      <c r="J61" s="57"/>
      <c r="K61" s="49">
        <f t="shared" si="0"/>
        <v>0</v>
      </c>
      <c r="L61" s="53"/>
      <c r="M61" s="61" t="s">
        <v>104</v>
      </c>
      <c r="N61" s="57"/>
      <c r="O61" s="55"/>
      <c r="P61" s="54">
        <v>48230501522</v>
      </c>
      <c r="Q61" s="51">
        <v>2</v>
      </c>
      <c r="R61" s="71">
        <v>122.4477818853974</v>
      </c>
      <c r="S61" s="62"/>
    </row>
    <row r="62" spans="1:19" s="52" customFormat="1" x14ac:dyDescent="0.3">
      <c r="A62" s="53">
        <v>48</v>
      </c>
      <c r="B62" s="53" t="s">
        <v>60</v>
      </c>
      <c r="C62" s="53" t="s">
        <v>109</v>
      </c>
      <c r="D62" s="54" t="s">
        <v>59</v>
      </c>
      <c r="E62" s="54" t="s">
        <v>74</v>
      </c>
      <c r="F62" s="54" t="s">
        <v>77</v>
      </c>
      <c r="G62" s="67" t="s">
        <v>78</v>
      </c>
      <c r="H62" s="60">
        <v>13457.5</v>
      </c>
      <c r="I62" s="54" t="s">
        <v>66</v>
      </c>
      <c r="J62" s="57"/>
      <c r="K62" s="49">
        <f t="shared" si="0"/>
        <v>0</v>
      </c>
      <c r="L62" s="53"/>
      <c r="M62" s="61" t="s">
        <v>104</v>
      </c>
      <c r="N62" s="57"/>
      <c r="O62" s="55"/>
      <c r="P62" s="54">
        <v>48230501522</v>
      </c>
      <c r="Q62" s="51">
        <v>2</v>
      </c>
      <c r="R62" s="71">
        <v>10.195075757575758</v>
      </c>
      <c r="S62" s="62"/>
    </row>
    <row r="63" spans="1:19" s="52" customFormat="1" x14ac:dyDescent="0.3">
      <c r="A63" s="40">
        <v>49</v>
      </c>
      <c r="B63" s="40" t="s">
        <v>60</v>
      </c>
      <c r="C63" s="53" t="s">
        <v>109</v>
      </c>
      <c r="D63" s="54" t="s">
        <v>59</v>
      </c>
      <c r="E63" s="54" t="s">
        <v>74</v>
      </c>
      <c r="F63" s="54" t="s">
        <v>79</v>
      </c>
      <c r="G63" s="67" t="s">
        <v>80</v>
      </c>
      <c r="H63" s="60">
        <v>1</v>
      </c>
      <c r="I63" s="54" t="s">
        <v>66</v>
      </c>
      <c r="J63" s="57"/>
      <c r="K63" s="49">
        <f t="shared" si="0"/>
        <v>0</v>
      </c>
      <c r="L63" s="53"/>
      <c r="M63" s="61" t="s">
        <v>104</v>
      </c>
      <c r="N63" s="57"/>
      <c r="O63" s="55"/>
      <c r="P63" s="54">
        <v>48230501522</v>
      </c>
      <c r="Q63" s="51">
        <v>2</v>
      </c>
      <c r="R63" s="71">
        <v>6.0606060606060606E-4</v>
      </c>
      <c r="S63" s="62"/>
    </row>
    <row r="64" spans="1:19" s="52" customFormat="1" x14ac:dyDescent="0.3">
      <c r="A64" s="53">
        <v>50</v>
      </c>
      <c r="B64" s="53" t="s">
        <v>60</v>
      </c>
      <c r="C64" s="53" t="s">
        <v>109</v>
      </c>
      <c r="D64" s="54" t="s">
        <v>59</v>
      </c>
      <c r="E64" s="54" t="s">
        <v>57</v>
      </c>
      <c r="F64" s="54" t="s">
        <v>64</v>
      </c>
      <c r="G64" s="67" t="s">
        <v>95</v>
      </c>
      <c r="H64" s="60">
        <v>4742.18</v>
      </c>
      <c r="I64" s="54" t="s">
        <v>66</v>
      </c>
      <c r="J64" s="57"/>
      <c r="K64" s="49">
        <f t="shared" si="0"/>
        <v>0</v>
      </c>
      <c r="L64" s="53"/>
      <c r="M64" s="61" t="s">
        <v>104</v>
      </c>
      <c r="N64" s="57"/>
      <c r="O64" s="55"/>
      <c r="P64" s="54">
        <v>48230501522</v>
      </c>
      <c r="Q64" s="51">
        <v>2</v>
      </c>
      <c r="R64" s="71">
        <v>2.7098171428571427</v>
      </c>
      <c r="S64" s="62"/>
    </row>
    <row r="65" spans="1:19" s="52" customFormat="1" x14ac:dyDescent="0.3">
      <c r="A65" s="40">
        <v>51</v>
      </c>
      <c r="B65" s="40" t="s">
        <v>60</v>
      </c>
      <c r="C65" s="53" t="s">
        <v>109</v>
      </c>
      <c r="D65" s="54" t="s">
        <v>59</v>
      </c>
      <c r="E65" s="54" t="s">
        <v>57</v>
      </c>
      <c r="F65" s="54" t="s">
        <v>50</v>
      </c>
      <c r="G65" s="67" t="s">
        <v>58</v>
      </c>
      <c r="H65" s="60">
        <v>152961.1</v>
      </c>
      <c r="I65" s="54" t="s">
        <v>66</v>
      </c>
      <c r="J65" s="57"/>
      <c r="K65" s="49">
        <f t="shared" si="0"/>
        <v>0</v>
      </c>
      <c r="L65" s="53"/>
      <c r="M65" s="61" t="s">
        <v>104</v>
      </c>
      <c r="N65" s="57"/>
      <c r="O65" s="55"/>
      <c r="P65" s="54">
        <v>48230501522</v>
      </c>
      <c r="Q65" s="51">
        <v>2</v>
      </c>
      <c r="R65" s="71">
        <v>101.97406666666666</v>
      </c>
      <c r="S65" s="62"/>
    </row>
    <row r="66" spans="1:19" s="52" customFormat="1" x14ac:dyDescent="0.3">
      <c r="A66" s="53">
        <v>52</v>
      </c>
      <c r="B66" s="53" t="s">
        <v>60</v>
      </c>
      <c r="C66" s="53" t="s">
        <v>109</v>
      </c>
      <c r="D66" s="54" t="s">
        <v>59</v>
      </c>
      <c r="E66" s="54" t="s">
        <v>57</v>
      </c>
      <c r="F66" s="54" t="s">
        <v>67</v>
      </c>
      <c r="G66" s="67" t="s">
        <v>96</v>
      </c>
      <c r="H66" s="60">
        <v>3350</v>
      </c>
      <c r="I66" s="54" t="s">
        <v>66</v>
      </c>
      <c r="J66" s="57"/>
      <c r="K66" s="49">
        <f t="shared" si="0"/>
        <v>0</v>
      </c>
      <c r="L66" s="53"/>
      <c r="M66" s="61" t="s">
        <v>104</v>
      </c>
      <c r="N66" s="57"/>
      <c r="O66" s="55"/>
      <c r="P66" s="54">
        <v>48230501522</v>
      </c>
      <c r="Q66" s="51">
        <v>2</v>
      </c>
      <c r="R66" s="71">
        <v>1.4346895074946466</v>
      </c>
      <c r="S66" s="62"/>
    </row>
    <row r="67" spans="1:19" s="52" customFormat="1" x14ac:dyDescent="0.3">
      <c r="A67" s="40">
        <v>53</v>
      </c>
      <c r="B67" s="40" t="s">
        <v>60</v>
      </c>
      <c r="C67" s="53" t="s">
        <v>109</v>
      </c>
      <c r="D67" s="54" t="s">
        <v>59</v>
      </c>
      <c r="E67" s="54" t="s">
        <v>53</v>
      </c>
      <c r="F67" s="54" t="s">
        <v>50</v>
      </c>
      <c r="G67" s="67" t="s">
        <v>54</v>
      </c>
      <c r="H67" s="60">
        <v>86384.549999999988</v>
      </c>
      <c r="I67" s="54" t="s">
        <v>66</v>
      </c>
      <c r="J67" s="57"/>
      <c r="K67" s="49">
        <f t="shared" si="0"/>
        <v>0</v>
      </c>
      <c r="L67" s="53"/>
      <c r="M67" s="61" t="s">
        <v>104</v>
      </c>
      <c r="N67" s="57"/>
      <c r="O67" s="55"/>
      <c r="P67" s="54">
        <v>48230501522</v>
      </c>
      <c r="Q67" s="51">
        <v>2</v>
      </c>
      <c r="R67" s="71">
        <v>77.746094999999997</v>
      </c>
      <c r="S67" s="62"/>
    </row>
    <row r="68" spans="1:19" s="52" customFormat="1" x14ac:dyDescent="0.3">
      <c r="A68" s="53">
        <v>54</v>
      </c>
      <c r="B68" s="53" t="s">
        <v>60</v>
      </c>
      <c r="C68" s="53" t="s">
        <v>109</v>
      </c>
      <c r="D68" s="54" t="s">
        <v>59</v>
      </c>
      <c r="E68" s="54" t="s">
        <v>81</v>
      </c>
      <c r="F68" s="54" t="s">
        <v>71</v>
      </c>
      <c r="G68" s="67" t="s">
        <v>101</v>
      </c>
      <c r="H68" s="60">
        <v>74</v>
      </c>
      <c r="I68" s="54" t="s">
        <v>66</v>
      </c>
      <c r="J68" s="57"/>
      <c r="K68" s="49">
        <f t="shared" si="0"/>
        <v>0</v>
      </c>
      <c r="L68" s="53"/>
      <c r="M68" s="61" t="s">
        <v>104</v>
      </c>
      <c r="N68" s="57"/>
      <c r="O68" s="55"/>
      <c r="P68" s="51">
        <v>48230511523</v>
      </c>
      <c r="Q68" s="51">
        <v>3</v>
      </c>
      <c r="R68" s="71">
        <v>4.9136786188579015E-2</v>
      </c>
      <c r="S68" s="62"/>
    </row>
    <row r="69" spans="1:19" s="52" customFormat="1" x14ac:dyDescent="0.3">
      <c r="A69" s="40">
        <v>55</v>
      </c>
      <c r="B69" s="40" t="s">
        <v>60</v>
      </c>
      <c r="C69" s="53" t="s">
        <v>109</v>
      </c>
      <c r="D69" s="54" t="s">
        <v>59</v>
      </c>
      <c r="E69" s="54" t="s">
        <v>81</v>
      </c>
      <c r="F69" s="54" t="s">
        <v>50</v>
      </c>
      <c r="G69" s="67" t="s">
        <v>87</v>
      </c>
      <c r="H69" s="60">
        <v>49.65</v>
      </c>
      <c r="I69" s="54" t="s">
        <v>66</v>
      </c>
      <c r="J69" s="57"/>
      <c r="K69" s="49">
        <f t="shared" si="0"/>
        <v>0</v>
      </c>
      <c r="L69" s="53"/>
      <c r="M69" s="61" t="s">
        <v>104</v>
      </c>
      <c r="N69" s="57"/>
      <c r="O69" s="55"/>
      <c r="P69" s="51">
        <v>48230511523</v>
      </c>
      <c r="Q69" s="51">
        <v>3</v>
      </c>
      <c r="R69" s="71">
        <v>2.646588486140725E-2</v>
      </c>
      <c r="S69" s="62"/>
    </row>
    <row r="70" spans="1:19" s="52" customFormat="1" x14ac:dyDescent="0.3">
      <c r="A70" s="53">
        <v>56</v>
      </c>
      <c r="B70" s="53" t="s">
        <v>60</v>
      </c>
      <c r="C70" s="53" t="s">
        <v>109</v>
      </c>
      <c r="D70" s="54" t="s">
        <v>59</v>
      </c>
      <c r="E70" s="54" t="s">
        <v>81</v>
      </c>
      <c r="F70" s="54" t="s">
        <v>67</v>
      </c>
      <c r="G70" s="67" t="s">
        <v>82</v>
      </c>
      <c r="H70" s="60">
        <v>191.6</v>
      </c>
      <c r="I70" s="54" t="s">
        <v>66</v>
      </c>
      <c r="J70" s="57"/>
      <c r="K70" s="49">
        <f t="shared" si="0"/>
        <v>0</v>
      </c>
      <c r="L70" s="53"/>
      <c r="M70" s="61" t="s">
        <v>104</v>
      </c>
      <c r="N70" s="57"/>
      <c r="O70" s="55"/>
      <c r="P70" s="51">
        <v>48230511523</v>
      </c>
      <c r="Q70" s="51">
        <v>3</v>
      </c>
      <c r="R70" s="71">
        <v>8.5079928952042638E-2</v>
      </c>
      <c r="S70" s="62"/>
    </row>
    <row r="71" spans="1:19" s="52" customFormat="1" x14ac:dyDescent="0.3">
      <c r="A71" s="40">
        <v>57</v>
      </c>
      <c r="B71" s="40" t="s">
        <v>60</v>
      </c>
      <c r="C71" s="53" t="s">
        <v>109</v>
      </c>
      <c r="D71" s="54" t="s">
        <v>59</v>
      </c>
      <c r="E71" s="54" t="s">
        <v>81</v>
      </c>
      <c r="F71" s="54" t="s">
        <v>84</v>
      </c>
      <c r="G71" s="67" t="s">
        <v>90</v>
      </c>
      <c r="H71" s="60">
        <v>30.65</v>
      </c>
      <c r="I71" s="54" t="s">
        <v>66</v>
      </c>
      <c r="J71" s="57"/>
      <c r="K71" s="49">
        <f t="shared" si="0"/>
        <v>0</v>
      </c>
      <c r="L71" s="53"/>
      <c r="M71" s="61" t="s">
        <v>104</v>
      </c>
      <c r="N71" s="57"/>
      <c r="O71" s="55"/>
      <c r="P71" s="51">
        <v>48230511523</v>
      </c>
      <c r="Q71" s="51">
        <v>3</v>
      </c>
      <c r="R71" s="71">
        <v>1.1297456690011056E-2</v>
      </c>
      <c r="S71" s="62"/>
    </row>
    <row r="72" spans="1:19" s="33" customFormat="1" ht="13.8" x14ac:dyDescent="0.25">
      <c r="A72" s="28"/>
      <c r="B72" s="28"/>
      <c r="C72" s="41"/>
      <c r="D72" s="30"/>
      <c r="E72" s="30"/>
      <c r="F72" s="30"/>
      <c r="G72" s="30"/>
      <c r="H72" s="59">
        <f>SUM(H15:H71)-H46</f>
        <v>761942.4</v>
      </c>
      <c r="I72" s="65" t="s">
        <v>66</v>
      </c>
      <c r="J72" s="31"/>
      <c r="K72" s="32">
        <f>SUM(K15:K71)</f>
        <v>0</v>
      </c>
      <c r="L72" s="28"/>
      <c r="M72" s="29"/>
      <c r="N72" s="29"/>
      <c r="O72" s="29"/>
      <c r="P72" s="29"/>
      <c r="Q72" s="29"/>
      <c r="R72" s="32">
        <f>SUM(R15:R71)</f>
        <v>654.86274464348855</v>
      </c>
    </row>
    <row r="73" spans="1:19" s="4" customFormat="1" x14ac:dyDescent="0.25">
      <c r="A73" s="1"/>
      <c r="B73" s="1"/>
      <c r="C73" s="1"/>
      <c r="D73" s="1"/>
      <c r="E73" s="1"/>
      <c r="F73" s="1"/>
      <c r="G73" s="1"/>
      <c r="H73" s="64">
        <f>H46</f>
        <v>272</v>
      </c>
      <c r="I73" s="64" t="s">
        <v>63</v>
      </c>
      <c r="J73" s="7"/>
      <c r="K73" s="1"/>
      <c r="L73" s="9"/>
      <c r="M73" s="10"/>
      <c r="N73" s="10"/>
      <c r="O73" s="10"/>
      <c r="P73" s="10"/>
      <c r="Q73" s="10"/>
      <c r="R73" s="10"/>
    </row>
    <row r="74" spans="1:19" s="4" customFormat="1" x14ac:dyDescent="0.25">
      <c r="A74" s="12" t="s">
        <v>19</v>
      </c>
      <c r="B74" s="12"/>
      <c r="C74" s="2"/>
      <c r="D74" s="2"/>
      <c r="E74" s="2"/>
      <c r="F74" s="2"/>
      <c r="G74" s="2"/>
      <c r="H74" s="2"/>
      <c r="I74" s="34"/>
      <c r="J74" s="34"/>
      <c r="L74" s="9"/>
      <c r="M74" s="10"/>
      <c r="N74" s="10"/>
      <c r="O74" s="10"/>
      <c r="P74" s="10"/>
      <c r="Q74" s="10"/>
      <c r="R74" s="10"/>
    </row>
    <row r="75" spans="1:19" s="4" customFormat="1" x14ac:dyDescent="0.25">
      <c r="A75" s="35" t="s">
        <v>20</v>
      </c>
      <c r="B75" s="35"/>
      <c r="C75" s="36"/>
      <c r="D75" s="36"/>
      <c r="E75" s="36"/>
      <c r="F75" s="36"/>
      <c r="G75" s="36"/>
      <c r="H75" s="2"/>
      <c r="I75" s="3"/>
      <c r="J75" s="2"/>
      <c r="L75" s="9"/>
      <c r="M75" s="10"/>
      <c r="N75" s="10"/>
      <c r="O75" s="10"/>
      <c r="P75" s="10"/>
      <c r="Q75" s="10"/>
      <c r="R75" s="10"/>
    </row>
    <row r="76" spans="1:19" s="4" customFormat="1" x14ac:dyDescent="0.25">
      <c r="A76" s="35" t="s">
        <v>21</v>
      </c>
      <c r="B76" s="35"/>
      <c r="C76" s="36"/>
      <c r="D76" s="36"/>
      <c r="E76" s="36"/>
      <c r="F76" s="36"/>
      <c r="G76" s="36"/>
      <c r="H76" s="2"/>
      <c r="I76" s="3"/>
      <c r="J76" s="2"/>
      <c r="L76" s="9"/>
      <c r="M76" s="10"/>
      <c r="N76" s="10"/>
      <c r="O76" s="10"/>
      <c r="P76" s="10"/>
      <c r="Q76" s="10"/>
      <c r="R76" s="10"/>
    </row>
    <row r="77" spans="1:19" s="4" customFormat="1" x14ac:dyDescent="0.25">
      <c r="A77" s="35" t="s">
        <v>22</v>
      </c>
      <c r="B77" s="35"/>
      <c r="C77" s="36"/>
      <c r="D77" s="36"/>
      <c r="E77" s="36"/>
      <c r="F77" s="36"/>
      <c r="G77" s="36"/>
      <c r="H77" s="2"/>
      <c r="I77" s="3"/>
      <c r="J77" s="2"/>
      <c r="L77" s="9"/>
      <c r="M77" s="10"/>
      <c r="N77" s="10"/>
      <c r="O77" s="10"/>
      <c r="P77" s="10"/>
      <c r="Q77" s="10"/>
      <c r="R77" s="10"/>
    </row>
    <row r="78" spans="1:19" s="48" customFormat="1" ht="51.6" customHeight="1" x14ac:dyDescent="0.25">
      <c r="A78" s="76" t="s">
        <v>114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35"/>
    </row>
    <row r="79" spans="1:19" s="48" customFormat="1" x14ac:dyDescent="0.2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</row>
    <row r="80" spans="1:19" s="48" customFormat="1" x14ac:dyDescent="0.25">
      <c r="A80" s="35" t="s">
        <v>48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48" customFormat="1" x14ac:dyDescent="0.2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</row>
    <row r="82" spans="1:18" s="4" customFormat="1" x14ac:dyDescent="0.25">
      <c r="A82" s="7" t="s">
        <v>23</v>
      </c>
      <c r="B82" s="7"/>
      <c r="C82" s="7"/>
      <c r="D82" s="7"/>
      <c r="E82" s="7"/>
      <c r="F82" s="7"/>
      <c r="G82" s="7"/>
      <c r="H82" s="7"/>
      <c r="L82" s="8" t="s">
        <v>24</v>
      </c>
      <c r="M82" s="7"/>
      <c r="N82" s="1"/>
      <c r="O82" s="9"/>
      <c r="P82" s="9"/>
      <c r="Q82" s="9"/>
      <c r="R82" s="9"/>
    </row>
    <row r="83" spans="1:18" s="4" customFormat="1" x14ac:dyDescent="0.25">
      <c r="A83" s="7" t="s">
        <v>25</v>
      </c>
      <c r="B83" s="7"/>
      <c r="C83" s="7"/>
      <c r="D83" s="7"/>
      <c r="E83" s="7"/>
      <c r="F83" s="7"/>
      <c r="G83" s="7"/>
      <c r="H83" s="7"/>
      <c r="L83" s="8" t="s">
        <v>26</v>
      </c>
      <c r="M83" s="37"/>
      <c r="N83" s="38"/>
      <c r="O83" s="9"/>
      <c r="P83" s="9"/>
      <c r="Q83" s="9"/>
      <c r="R83" s="9"/>
    </row>
    <row r="84" spans="1:18" s="4" customFormat="1" x14ac:dyDescent="0.25">
      <c r="A84" s="2"/>
      <c r="B84" s="2"/>
      <c r="C84" s="7" t="s">
        <v>110</v>
      </c>
      <c r="D84" s="7"/>
      <c r="E84" s="7"/>
      <c r="F84" s="7"/>
      <c r="G84" s="7"/>
      <c r="H84" s="2"/>
      <c r="L84" s="39" t="s">
        <v>27</v>
      </c>
      <c r="M84" s="7"/>
      <c r="O84" s="9"/>
      <c r="P84" s="9"/>
      <c r="Q84" s="9"/>
      <c r="R84" s="9"/>
    </row>
    <row r="85" spans="1:18" s="4" customFormat="1" x14ac:dyDescent="0.25">
      <c r="A85" s="1"/>
      <c r="B85" s="1"/>
      <c r="C85" s="1"/>
      <c r="D85" s="1"/>
      <c r="E85" s="1"/>
      <c r="F85" s="1"/>
      <c r="G85" s="1"/>
      <c r="H85" s="2"/>
      <c r="I85" s="3"/>
      <c r="J85" s="7"/>
      <c r="K85" s="1"/>
      <c r="L85" s="9"/>
      <c r="M85" s="10"/>
      <c r="N85" s="10"/>
      <c r="O85" s="10"/>
      <c r="P85" s="10"/>
      <c r="Q85" s="10"/>
      <c r="R85" s="10"/>
    </row>
    <row r="86" spans="1:18" s="4" customFormat="1" x14ac:dyDescent="0.25">
      <c r="A86" s="1"/>
      <c r="B86" s="1"/>
      <c r="C86" s="1"/>
      <c r="D86" s="1"/>
      <c r="E86" s="1"/>
      <c r="F86" s="1"/>
      <c r="G86" s="1"/>
      <c r="H86" s="2"/>
      <c r="I86" s="3"/>
      <c r="J86" s="7"/>
      <c r="K86" s="1"/>
      <c r="L86" s="9"/>
      <c r="M86" s="10"/>
      <c r="N86" s="10"/>
      <c r="O86" s="10"/>
      <c r="P86" s="10"/>
      <c r="Q86" s="10"/>
      <c r="R86" s="10"/>
    </row>
    <row r="87" spans="1:18" s="4" customFormat="1" x14ac:dyDescent="0.25">
      <c r="A87" s="1"/>
      <c r="B87" s="1"/>
      <c r="C87" s="1"/>
      <c r="D87" s="1"/>
      <c r="E87" s="1"/>
      <c r="F87" s="1"/>
      <c r="G87" s="1"/>
      <c r="H87" s="2"/>
      <c r="I87" s="3"/>
      <c r="J87" s="7"/>
      <c r="K87" s="1"/>
      <c r="L87" s="9"/>
      <c r="M87" s="10"/>
      <c r="N87" s="10"/>
      <c r="O87" s="10"/>
      <c r="P87" s="10"/>
      <c r="Q87" s="10"/>
      <c r="R87" s="10"/>
    </row>
    <row r="88" spans="1:18" s="4" customFormat="1" x14ac:dyDescent="0.25">
      <c r="A88" s="1"/>
      <c r="B88" s="1"/>
      <c r="C88" s="1"/>
      <c r="D88" s="1"/>
      <c r="E88" s="1"/>
      <c r="F88" s="1"/>
      <c r="G88" s="1"/>
      <c r="H88" s="2"/>
      <c r="I88" s="3"/>
      <c r="J88" s="7"/>
      <c r="K88" s="1"/>
      <c r="L88" s="9"/>
      <c r="M88" s="10"/>
      <c r="N88" s="10"/>
      <c r="O88" s="10"/>
      <c r="P88" s="10"/>
      <c r="Q88" s="10"/>
      <c r="R88" s="10"/>
    </row>
    <row r="89" spans="1:18" s="4" customFormat="1" x14ac:dyDescent="0.25">
      <c r="A89" s="1"/>
      <c r="B89" s="1"/>
      <c r="C89" s="1"/>
      <c r="D89" s="1"/>
      <c r="E89" s="1"/>
      <c r="F89" s="1"/>
      <c r="G89" s="1"/>
      <c r="H89" s="2"/>
      <c r="I89" s="3"/>
      <c r="J89" s="7"/>
      <c r="K89" s="1"/>
      <c r="L89" s="9"/>
      <c r="M89" s="10"/>
      <c r="N89" s="10"/>
      <c r="O89" s="10"/>
      <c r="P89" s="10"/>
      <c r="Q89" s="10"/>
      <c r="R89" s="10"/>
    </row>
    <row r="90" spans="1:18" s="4" customFormat="1" x14ac:dyDescent="0.25">
      <c r="A90" s="1"/>
      <c r="B90" s="1"/>
      <c r="C90" s="1"/>
      <c r="D90" s="1"/>
      <c r="E90" s="1"/>
      <c r="F90" s="1"/>
      <c r="G90" s="1"/>
      <c r="H90" s="2"/>
      <c r="I90" s="3"/>
      <c r="J90" s="7"/>
      <c r="K90" s="1"/>
      <c r="L90" s="9"/>
      <c r="M90" s="10"/>
      <c r="N90" s="10"/>
      <c r="O90" s="10"/>
      <c r="P90" s="10"/>
      <c r="Q90" s="10"/>
      <c r="R90" s="10"/>
    </row>
    <row r="91" spans="1:18" s="4" customFormat="1" x14ac:dyDescent="0.25">
      <c r="A91" s="1"/>
      <c r="B91" s="1"/>
      <c r="C91" s="1"/>
      <c r="D91" s="1"/>
      <c r="E91" s="1"/>
      <c r="F91" s="1"/>
      <c r="G91" s="1"/>
      <c r="H91" s="2"/>
      <c r="I91" s="3"/>
      <c r="J91" s="7"/>
      <c r="K91" s="1"/>
      <c r="L91" s="9"/>
      <c r="M91" s="10"/>
      <c r="N91" s="10"/>
      <c r="O91" s="10"/>
      <c r="P91" s="10"/>
      <c r="Q91" s="10"/>
      <c r="R91" s="10"/>
    </row>
    <row r="92" spans="1:18" s="4" customFormat="1" x14ac:dyDescent="0.25">
      <c r="A92" s="1"/>
      <c r="B92" s="1"/>
      <c r="C92" s="1"/>
      <c r="D92" s="1"/>
      <c r="E92" s="1"/>
      <c r="F92" s="1"/>
      <c r="G92" s="1"/>
      <c r="H92" s="2"/>
      <c r="I92" s="3"/>
      <c r="J92" s="7"/>
      <c r="K92" s="1"/>
      <c r="L92" s="9"/>
      <c r="M92" s="10"/>
      <c r="N92" s="10"/>
      <c r="O92" s="10"/>
      <c r="P92" s="10"/>
      <c r="Q92" s="10"/>
      <c r="R92" s="10"/>
    </row>
    <row r="93" spans="1:18" s="4" customFormat="1" x14ac:dyDescent="0.25">
      <c r="A93" s="1"/>
      <c r="B93" s="1"/>
      <c r="C93" s="1"/>
      <c r="D93" s="1"/>
      <c r="E93" s="1"/>
      <c r="F93" s="1"/>
      <c r="G93" s="1"/>
      <c r="H93" s="2"/>
      <c r="I93" s="3"/>
      <c r="J93" s="7"/>
      <c r="K93" s="1"/>
      <c r="L93" s="9"/>
      <c r="M93" s="10"/>
      <c r="N93" s="10"/>
      <c r="O93" s="10"/>
      <c r="P93" s="10"/>
      <c r="Q93" s="10"/>
      <c r="R93" s="10"/>
    </row>
    <row r="103" spans="8:18" s="1" customFormat="1" ht="31.5" customHeight="1" x14ac:dyDescent="0.25">
      <c r="H103" s="2"/>
      <c r="I103" s="3"/>
      <c r="J103" s="7"/>
      <c r="L103" s="9"/>
      <c r="M103" s="10"/>
      <c r="N103" s="10"/>
      <c r="O103" s="10"/>
      <c r="P103" s="10"/>
      <c r="Q103" s="10"/>
      <c r="R103" s="10"/>
    </row>
  </sheetData>
  <autoFilter ref="A14:R80"/>
  <mergeCells count="1">
    <mergeCell ref="A78:Q78"/>
  </mergeCells>
  <pageMargins left="0.43307086614173229" right="0.23622047244094491" top="0.35433070866141736" bottom="0.27559055118110237" header="0" footer="0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92"/>
  <sheetViews>
    <sheetView view="pageBreakPreview" topLeftCell="A34" zoomScale="70" zoomScaleNormal="70" zoomScaleSheetLayoutView="70" zoomScalePageLayoutView="70" workbookViewId="0">
      <selection activeCell="A67" sqref="A67:Q67"/>
    </sheetView>
  </sheetViews>
  <sheetFormatPr defaultColWidth="9.109375" defaultRowHeight="13.2" x14ac:dyDescent="0.25"/>
  <cols>
    <col min="1" max="1" width="6.88671875" style="1" bestFit="1" customWidth="1"/>
    <col min="2" max="2" width="28.5546875" style="1" customWidth="1"/>
    <col min="3" max="3" width="18.109375" style="1" customWidth="1"/>
    <col min="4" max="4" width="27.5546875" style="1" customWidth="1"/>
    <col min="5" max="6" width="15.5546875" style="1" customWidth="1"/>
    <col min="7" max="7" width="38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51.44140625" style="10" customWidth="1"/>
    <col min="14" max="14" width="24.6640625" style="10" customWidth="1"/>
    <col min="15" max="15" width="21" style="10" customWidth="1"/>
    <col min="16" max="16" width="17" style="10" customWidth="1"/>
    <col min="17" max="17" width="15.33203125" style="10" customWidth="1"/>
    <col min="18" max="18" width="18.6640625" style="10" customWidth="1"/>
    <col min="19" max="19" width="15.33203125" style="2" customWidth="1"/>
    <col min="20" max="20" width="30.88671875" style="2" bestFit="1" customWidth="1"/>
    <col min="21" max="16384" width="9.109375" style="2"/>
  </cols>
  <sheetData>
    <row r="1" spans="1:19" x14ac:dyDescent="0.25">
      <c r="J1" s="2"/>
      <c r="K1" s="4"/>
      <c r="L1" s="2"/>
      <c r="N1" s="5"/>
      <c r="Q1" s="5"/>
      <c r="R1" s="5" t="s">
        <v>41</v>
      </c>
    </row>
    <row r="2" spans="1:19" x14ac:dyDescent="0.25">
      <c r="A2" s="6" t="s">
        <v>0</v>
      </c>
      <c r="B2" s="6"/>
    </row>
    <row r="4" spans="1:19" x14ac:dyDescent="0.25">
      <c r="A4" s="6" t="s">
        <v>1</v>
      </c>
      <c r="B4" s="6"/>
    </row>
    <row r="5" spans="1:19" x14ac:dyDescent="0.25">
      <c r="A5" s="11" t="s">
        <v>2</v>
      </c>
      <c r="B5" s="11"/>
    </row>
    <row r="6" spans="1:19" x14ac:dyDescent="0.25">
      <c r="A6" s="11"/>
      <c r="B6" s="11"/>
    </row>
    <row r="7" spans="1:19" x14ac:dyDescent="0.25">
      <c r="A7" s="12" t="s">
        <v>3</v>
      </c>
      <c r="B7" s="12"/>
    </row>
    <row r="8" spans="1:19" x14ac:dyDescent="0.25">
      <c r="A8" s="11"/>
      <c r="B8" s="11"/>
    </row>
    <row r="9" spans="1:19" s="44" customFormat="1" ht="13.8" x14ac:dyDescent="0.25">
      <c r="A9" s="42" t="s">
        <v>112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9" x14ac:dyDescent="0.25">
      <c r="A10" s="2" t="s">
        <v>4</v>
      </c>
      <c r="B10" s="2"/>
    </row>
    <row r="11" spans="1:19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9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9" s="25" customFormat="1" ht="79.2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113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61</v>
      </c>
      <c r="Q13" s="23" t="s">
        <v>47</v>
      </c>
      <c r="R13" s="23" t="s">
        <v>91</v>
      </c>
    </row>
    <row r="14" spans="1:19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49</v>
      </c>
    </row>
    <row r="15" spans="1:19" s="52" customFormat="1" x14ac:dyDescent="0.3">
      <c r="A15" s="40">
        <v>1</v>
      </c>
      <c r="B15" s="40" t="s">
        <v>60</v>
      </c>
      <c r="C15" s="53" t="s">
        <v>111</v>
      </c>
      <c r="D15" s="66" t="s">
        <v>59</v>
      </c>
      <c r="E15" s="54" t="s">
        <v>92</v>
      </c>
      <c r="F15" s="54" t="s">
        <v>50</v>
      </c>
      <c r="G15" s="67" t="s">
        <v>83</v>
      </c>
      <c r="H15" s="68">
        <v>328</v>
      </c>
      <c r="I15" s="69" t="s">
        <v>66</v>
      </c>
      <c r="J15" s="56"/>
      <c r="K15" s="49">
        <f>ROUND(H15*J15*1.2,2)</f>
        <v>0</v>
      </c>
      <c r="L15" s="40"/>
      <c r="M15" s="58" t="s">
        <v>105</v>
      </c>
      <c r="N15" s="56"/>
      <c r="O15" s="50"/>
      <c r="P15" s="51">
        <v>48230511523</v>
      </c>
      <c r="Q15" s="51">
        <v>3</v>
      </c>
      <c r="R15" s="70">
        <v>0.21161290322580648</v>
      </c>
      <c r="S15" s="62"/>
    </row>
    <row r="16" spans="1:19" s="52" customFormat="1" x14ac:dyDescent="0.3">
      <c r="A16" s="53">
        <v>2</v>
      </c>
      <c r="B16" s="53" t="s">
        <v>60</v>
      </c>
      <c r="C16" s="53" t="s">
        <v>111</v>
      </c>
      <c r="D16" s="66" t="s">
        <v>59</v>
      </c>
      <c r="E16" s="54" t="s">
        <v>51</v>
      </c>
      <c r="F16" s="54" t="s">
        <v>64</v>
      </c>
      <c r="G16" s="67" t="s">
        <v>65</v>
      </c>
      <c r="H16" s="68">
        <v>2731</v>
      </c>
      <c r="I16" s="69" t="s">
        <v>66</v>
      </c>
      <c r="J16" s="57"/>
      <c r="K16" s="49">
        <f t="shared" ref="K16:K60" si="0">ROUND(H16*J16*1.2,2)</f>
        <v>0</v>
      </c>
      <c r="L16" s="53"/>
      <c r="M16" s="61" t="s">
        <v>105</v>
      </c>
      <c r="N16" s="57"/>
      <c r="O16" s="55"/>
      <c r="P16" s="51">
        <v>48230511523</v>
      </c>
      <c r="Q16" s="51">
        <v>3</v>
      </c>
      <c r="R16" s="71">
        <v>1.5677382319173363</v>
      </c>
      <c r="S16" s="62"/>
    </row>
    <row r="17" spans="1:19" s="52" customFormat="1" x14ac:dyDescent="0.3">
      <c r="A17" s="40">
        <v>3</v>
      </c>
      <c r="B17" s="40" t="s">
        <v>60</v>
      </c>
      <c r="C17" s="53" t="s">
        <v>111</v>
      </c>
      <c r="D17" s="66" t="s">
        <v>59</v>
      </c>
      <c r="E17" s="54" t="s">
        <v>51</v>
      </c>
      <c r="F17" s="54" t="s">
        <v>50</v>
      </c>
      <c r="G17" s="67" t="s">
        <v>52</v>
      </c>
      <c r="H17" s="68">
        <v>62120</v>
      </c>
      <c r="I17" s="69" t="s">
        <v>66</v>
      </c>
      <c r="J17" s="57"/>
      <c r="K17" s="49">
        <f t="shared" si="0"/>
        <v>0</v>
      </c>
      <c r="L17" s="53"/>
      <c r="M17" s="61" t="s">
        <v>105</v>
      </c>
      <c r="N17" s="57"/>
      <c r="O17" s="55"/>
      <c r="P17" s="51">
        <v>48230511523</v>
      </c>
      <c r="Q17" s="51">
        <v>3</v>
      </c>
      <c r="R17" s="71">
        <v>41.413333333333327</v>
      </c>
      <c r="S17" s="62"/>
    </row>
    <row r="18" spans="1:19" s="52" customFormat="1" x14ac:dyDescent="0.3">
      <c r="A18" s="53">
        <v>4</v>
      </c>
      <c r="B18" s="53" t="s">
        <v>60</v>
      </c>
      <c r="C18" s="53" t="s">
        <v>111</v>
      </c>
      <c r="D18" s="66" t="s">
        <v>59</v>
      </c>
      <c r="E18" s="54" t="s">
        <v>51</v>
      </c>
      <c r="F18" s="54" t="s">
        <v>67</v>
      </c>
      <c r="G18" s="67" t="s">
        <v>68</v>
      </c>
      <c r="H18" s="68">
        <v>2978</v>
      </c>
      <c r="I18" s="69" t="s">
        <v>66</v>
      </c>
      <c r="J18" s="57"/>
      <c r="K18" s="49">
        <f t="shared" si="0"/>
        <v>0</v>
      </c>
      <c r="L18" s="53"/>
      <c r="M18" s="61" t="s">
        <v>105</v>
      </c>
      <c r="N18" s="57"/>
      <c r="O18" s="55"/>
      <c r="P18" s="51">
        <v>48230511523</v>
      </c>
      <c r="Q18" s="51">
        <v>3</v>
      </c>
      <c r="R18" s="71">
        <v>1.2533670033670035</v>
      </c>
      <c r="S18" s="62"/>
    </row>
    <row r="19" spans="1:19" s="52" customFormat="1" x14ac:dyDescent="0.3">
      <c r="A19" s="40">
        <v>5</v>
      </c>
      <c r="B19" s="40" t="s">
        <v>60</v>
      </c>
      <c r="C19" s="53" t="s">
        <v>111</v>
      </c>
      <c r="D19" s="66" t="s">
        <v>59</v>
      </c>
      <c r="E19" s="54" t="s">
        <v>69</v>
      </c>
      <c r="F19" s="54" t="s">
        <v>67</v>
      </c>
      <c r="G19" s="67" t="s">
        <v>86</v>
      </c>
      <c r="H19" s="68">
        <v>16</v>
      </c>
      <c r="I19" s="69" t="s">
        <v>66</v>
      </c>
      <c r="J19" s="57"/>
      <c r="K19" s="49">
        <f t="shared" si="0"/>
        <v>0</v>
      </c>
      <c r="L19" s="53"/>
      <c r="M19" s="61" t="s">
        <v>105</v>
      </c>
      <c r="N19" s="57"/>
      <c r="O19" s="55"/>
      <c r="P19" s="51">
        <v>48230511523</v>
      </c>
      <c r="Q19" s="51">
        <v>3</v>
      </c>
      <c r="R19" s="71">
        <v>7.7556955889481333E-3</v>
      </c>
      <c r="S19" s="62"/>
    </row>
    <row r="20" spans="1:19" s="52" customFormat="1" x14ac:dyDescent="0.3">
      <c r="A20" s="53">
        <v>6</v>
      </c>
      <c r="B20" s="53" t="s">
        <v>60</v>
      </c>
      <c r="C20" s="53" t="s">
        <v>111</v>
      </c>
      <c r="D20" s="66" t="s">
        <v>59</v>
      </c>
      <c r="E20" s="54" t="s">
        <v>55</v>
      </c>
      <c r="F20" s="54" t="s">
        <v>64</v>
      </c>
      <c r="G20" s="67" t="s">
        <v>72</v>
      </c>
      <c r="H20" s="68">
        <v>3870</v>
      </c>
      <c r="I20" s="69" t="s">
        <v>66</v>
      </c>
      <c r="J20" s="57"/>
      <c r="K20" s="49">
        <f t="shared" si="0"/>
        <v>0</v>
      </c>
      <c r="L20" s="53"/>
      <c r="M20" s="61" t="s">
        <v>105</v>
      </c>
      <c r="N20" s="57"/>
      <c r="O20" s="55"/>
      <c r="P20" s="51">
        <v>48230511523</v>
      </c>
      <c r="Q20" s="51">
        <v>3</v>
      </c>
      <c r="R20" s="71">
        <v>2.1205479452054794</v>
      </c>
      <c r="S20" s="62"/>
    </row>
    <row r="21" spans="1:19" s="52" customFormat="1" x14ac:dyDescent="0.3">
      <c r="A21" s="40">
        <v>7</v>
      </c>
      <c r="B21" s="40" t="s">
        <v>60</v>
      </c>
      <c r="C21" s="53" t="s">
        <v>111</v>
      </c>
      <c r="D21" s="66" t="s">
        <v>59</v>
      </c>
      <c r="E21" s="54" t="s">
        <v>55</v>
      </c>
      <c r="F21" s="54" t="s">
        <v>50</v>
      </c>
      <c r="G21" s="67" t="s">
        <v>56</v>
      </c>
      <c r="H21" s="68">
        <v>9981</v>
      </c>
      <c r="I21" s="69" t="s">
        <v>66</v>
      </c>
      <c r="J21" s="57"/>
      <c r="K21" s="49">
        <f t="shared" si="0"/>
        <v>0</v>
      </c>
      <c r="L21" s="53"/>
      <c r="M21" s="61" t="s">
        <v>105</v>
      </c>
      <c r="N21" s="57"/>
      <c r="O21" s="55"/>
      <c r="P21" s="51">
        <v>48230511523</v>
      </c>
      <c r="Q21" s="51">
        <v>3</v>
      </c>
      <c r="R21" s="71">
        <v>5.8711764705882352</v>
      </c>
      <c r="S21" s="62"/>
    </row>
    <row r="22" spans="1:19" s="52" customFormat="1" x14ac:dyDescent="0.3">
      <c r="A22" s="53">
        <v>8</v>
      </c>
      <c r="B22" s="53" t="s">
        <v>60</v>
      </c>
      <c r="C22" s="53" t="s">
        <v>111</v>
      </c>
      <c r="D22" s="66" t="s">
        <v>59</v>
      </c>
      <c r="E22" s="54" t="s">
        <v>55</v>
      </c>
      <c r="F22" s="54" t="s">
        <v>67</v>
      </c>
      <c r="G22" s="67" t="s">
        <v>73</v>
      </c>
      <c r="H22" s="68">
        <v>4199</v>
      </c>
      <c r="I22" s="69" t="s">
        <v>66</v>
      </c>
      <c r="J22" s="57"/>
      <c r="K22" s="49">
        <f t="shared" si="0"/>
        <v>0</v>
      </c>
      <c r="L22" s="53"/>
      <c r="M22" s="61" t="s">
        <v>105</v>
      </c>
      <c r="N22" s="57"/>
      <c r="O22" s="55"/>
      <c r="P22" s="51">
        <v>48230511523</v>
      </c>
      <c r="Q22" s="51">
        <v>3</v>
      </c>
      <c r="R22" s="71">
        <v>2.0994999999999999</v>
      </c>
      <c r="S22" s="62"/>
    </row>
    <row r="23" spans="1:19" s="52" customFormat="1" x14ac:dyDescent="0.3">
      <c r="A23" s="40">
        <v>9</v>
      </c>
      <c r="B23" s="40" t="s">
        <v>60</v>
      </c>
      <c r="C23" s="53" t="s">
        <v>111</v>
      </c>
      <c r="D23" s="66" t="s">
        <v>59</v>
      </c>
      <c r="E23" s="54" t="s">
        <v>74</v>
      </c>
      <c r="F23" s="54" t="s">
        <v>71</v>
      </c>
      <c r="G23" s="67" t="s">
        <v>75</v>
      </c>
      <c r="H23" s="68">
        <v>19653</v>
      </c>
      <c r="I23" s="69" t="s">
        <v>66</v>
      </c>
      <c r="J23" s="57"/>
      <c r="K23" s="49">
        <f t="shared" si="0"/>
        <v>0</v>
      </c>
      <c r="L23" s="53"/>
      <c r="M23" s="61" t="s">
        <v>105</v>
      </c>
      <c r="N23" s="57"/>
      <c r="O23" s="55"/>
      <c r="P23" s="54">
        <v>48230501522</v>
      </c>
      <c r="Q23" s="51">
        <v>2</v>
      </c>
      <c r="R23" s="71">
        <v>21.885300668151448</v>
      </c>
      <c r="S23" s="62"/>
    </row>
    <row r="24" spans="1:19" s="52" customFormat="1" x14ac:dyDescent="0.3">
      <c r="A24" s="53">
        <v>10</v>
      </c>
      <c r="B24" s="53" t="s">
        <v>60</v>
      </c>
      <c r="C24" s="53" t="s">
        <v>111</v>
      </c>
      <c r="D24" s="66" t="s">
        <v>59</v>
      </c>
      <c r="E24" s="54" t="s">
        <v>74</v>
      </c>
      <c r="F24" s="54" t="s">
        <v>64</v>
      </c>
      <c r="G24" s="67" t="s">
        <v>76</v>
      </c>
      <c r="H24" s="68">
        <v>24686</v>
      </c>
      <c r="I24" s="69" t="s">
        <v>66</v>
      </c>
      <c r="J24" s="57"/>
      <c r="K24" s="49">
        <f t="shared" si="0"/>
        <v>0</v>
      </c>
      <c r="L24" s="53"/>
      <c r="M24" s="61" t="s">
        <v>105</v>
      </c>
      <c r="N24" s="57"/>
      <c r="O24" s="55"/>
      <c r="P24" s="54">
        <v>48230501522</v>
      </c>
      <c r="Q24" s="51">
        <v>2</v>
      </c>
      <c r="R24" s="71">
        <v>20.9831</v>
      </c>
      <c r="S24" s="62"/>
    </row>
    <row r="25" spans="1:19" s="52" customFormat="1" x14ac:dyDescent="0.3">
      <c r="A25" s="40">
        <v>11</v>
      </c>
      <c r="B25" s="40" t="s">
        <v>60</v>
      </c>
      <c r="C25" s="53" t="s">
        <v>111</v>
      </c>
      <c r="D25" s="66" t="s">
        <v>59</v>
      </c>
      <c r="E25" s="54" t="s">
        <v>74</v>
      </c>
      <c r="F25" s="54" t="s">
        <v>50</v>
      </c>
      <c r="G25" s="67" t="s">
        <v>93</v>
      </c>
      <c r="H25" s="68">
        <v>41420</v>
      </c>
      <c r="I25" s="69" t="s">
        <v>66</v>
      </c>
      <c r="J25" s="57"/>
      <c r="K25" s="49">
        <f t="shared" si="0"/>
        <v>0</v>
      </c>
      <c r="L25" s="53"/>
      <c r="M25" s="61" t="s">
        <v>105</v>
      </c>
      <c r="N25" s="57"/>
      <c r="O25" s="55"/>
      <c r="P25" s="54">
        <v>48230501522</v>
      </c>
      <c r="Q25" s="51">
        <v>2</v>
      </c>
      <c r="R25" s="71">
        <v>38.280961182994453</v>
      </c>
      <c r="S25" s="62"/>
    </row>
    <row r="26" spans="1:19" s="52" customFormat="1" x14ac:dyDescent="0.3">
      <c r="A26" s="53">
        <v>12</v>
      </c>
      <c r="B26" s="53" t="s">
        <v>60</v>
      </c>
      <c r="C26" s="53" t="s">
        <v>111</v>
      </c>
      <c r="D26" s="66" t="s">
        <v>59</v>
      </c>
      <c r="E26" s="54" t="s">
        <v>74</v>
      </c>
      <c r="F26" s="54" t="s">
        <v>77</v>
      </c>
      <c r="G26" s="67" t="s">
        <v>78</v>
      </c>
      <c r="H26" s="68">
        <v>26036.5</v>
      </c>
      <c r="I26" s="69" t="s">
        <v>66</v>
      </c>
      <c r="J26" s="57"/>
      <c r="K26" s="49">
        <f t="shared" si="0"/>
        <v>0</v>
      </c>
      <c r="L26" s="53"/>
      <c r="M26" s="61" t="s">
        <v>105</v>
      </c>
      <c r="N26" s="57"/>
      <c r="O26" s="55"/>
      <c r="P26" s="54">
        <v>48230501522</v>
      </c>
      <c r="Q26" s="51">
        <v>2</v>
      </c>
      <c r="R26" s="71">
        <v>19.724621212121214</v>
      </c>
      <c r="S26" s="62"/>
    </row>
    <row r="27" spans="1:19" s="52" customFormat="1" x14ac:dyDescent="0.3">
      <c r="A27" s="40">
        <v>13</v>
      </c>
      <c r="B27" s="40" t="s">
        <v>60</v>
      </c>
      <c r="C27" s="53" t="s">
        <v>111</v>
      </c>
      <c r="D27" s="66" t="s">
        <v>59</v>
      </c>
      <c r="E27" s="54" t="s">
        <v>74</v>
      </c>
      <c r="F27" s="54" t="s">
        <v>79</v>
      </c>
      <c r="G27" s="67" t="s">
        <v>80</v>
      </c>
      <c r="H27" s="68">
        <v>1228</v>
      </c>
      <c r="I27" s="69" t="s">
        <v>66</v>
      </c>
      <c r="J27" s="57"/>
      <c r="K27" s="49">
        <f t="shared" si="0"/>
        <v>0</v>
      </c>
      <c r="L27" s="53"/>
      <c r="M27" s="61" t="s">
        <v>105</v>
      </c>
      <c r="N27" s="57"/>
      <c r="O27" s="55"/>
      <c r="P27" s="54">
        <v>48230501522</v>
      </c>
      <c r="Q27" s="51">
        <v>2</v>
      </c>
      <c r="R27" s="71">
        <v>0.74424242424242426</v>
      </c>
      <c r="S27" s="62"/>
    </row>
    <row r="28" spans="1:19" s="52" customFormat="1" x14ac:dyDescent="0.3">
      <c r="A28" s="53">
        <v>14</v>
      </c>
      <c r="B28" s="53" t="s">
        <v>60</v>
      </c>
      <c r="C28" s="53" t="s">
        <v>111</v>
      </c>
      <c r="D28" s="66" t="s">
        <v>59</v>
      </c>
      <c r="E28" s="54" t="s">
        <v>57</v>
      </c>
      <c r="F28" s="54" t="s">
        <v>71</v>
      </c>
      <c r="G28" s="67" t="s">
        <v>94</v>
      </c>
      <c r="H28" s="68">
        <v>2982</v>
      </c>
      <c r="I28" s="69" t="s">
        <v>66</v>
      </c>
      <c r="J28" s="57"/>
      <c r="K28" s="49">
        <f t="shared" si="0"/>
        <v>0</v>
      </c>
      <c r="L28" s="53"/>
      <c r="M28" s="61" t="s">
        <v>105</v>
      </c>
      <c r="N28" s="57"/>
      <c r="O28" s="55"/>
      <c r="P28" s="54">
        <v>48230501522</v>
      </c>
      <c r="Q28" s="51">
        <v>2</v>
      </c>
      <c r="R28" s="71">
        <v>1.8614232209737827</v>
      </c>
      <c r="S28" s="62"/>
    </row>
    <row r="29" spans="1:19" s="52" customFormat="1" x14ac:dyDescent="0.3">
      <c r="A29" s="40">
        <v>15</v>
      </c>
      <c r="B29" s="40" t="s">
        <v>60</v>
      </c>
      <c r="C29" s="53" t="s">
        <v>111</v>
      </c>
      <c r="D29" s="66" t="s">
        <v>59</v>
      </c>
      <c r="E29" s="54" t="s">
        <v>57</v>
      </c>
      <c r="F29" s="54" t="s">
        <v>64</v>
      </c>
      <c r="G29" s="67" t="s">
        <v>95</v>
      </c>
      <c r="H29" s="68">
        <v>4718</v>
      </c>
      <c r="I29" s="69" t="s">
        <v>66</v>
      </c>
      <c r="J29" s="57"/>
      <c r="K29" s="49">
        <f t="shared" si="0"/>
        <v>0</v>
      </c>
      <c r="L29" s="53"/>
      <c r="M29" s="61" t="s">
        <v>105</v>
      </c>
      <c r="N29" s="57"/>
      <c r="O29" s="55"/>
      <c r="P29" s="54">
        <v>48230501522</v>
      </c>
      <c r="Q29" s="51">
        <v>2</v>
      </c>
      <c r="R29" s="71">
        <v>2.6960000000000002</v>
      </c>
      <c r="S29" s="62"/>
    </row>
    <row r="30" spans="1:19" s="52" customFormat="1" x14ac:dyDescent="0.3">
      <c r="A30" s="53">
        <v>16</v>
      </c>
      <c r="B30" s="53" t="s">
        <v>60</v>
      </c>
      <c r="C30" s="53" t="s">
        <v>111</v>
      </c>
      <c r="D30" s="66" t="s">
        <v>59</v>
      </c>
      <c r="E30" s="54" t="s">
        <v>57</v>
      </c>
      <c r="F30" s="54" t="s">
        <v>50</v>
      </c>
      <c r="G30" s="67" t="s">
        <v>58</v>
      </c>
      <c r="H30" s="68">
        <v>92639</v>
      </c>
      <c r="I30" s="69" t="s">
        <v>66</v>
      </c>
      <c r="J30" s="57"/>
      <c r="K30" s="49">
        <f t="shared" si="0"/>
        <v>0</v>
      </c>
      <c r="L30" s="53"/>
      <c r="M30" s="61" t="s">
        <v>105</v>
      </c>
      <c r="N30" s="57"/>
      <c r="O30" s="55"/>
      <c r="P30" s="54">
        <v>48230501522</v>
      </c>
      <c r="Q30" s="51">
        <v>2</v>
      </c>
      <c r="R30" s="71">
        <v>61.759333333333331</v>
      </c>
      <c r="S30" s="62"/>
    </row>
    <row r="31" spans="1:19" s="52" customFormat="1" x14ac:dyDescent="0.3">
      <c r="A31" s="40">
        <v>17</v>
      </c>
      <c r="B31" s="40" t="s">
        <v>60</v>
      </c>
      <c r="C31" s="53" t="s">
        <v>111</v>
      </c>
      <c r="D31" s="66" t="s">
        <v>59</v>
      </c>
      <c r="E31" s="54" t="s">
        <v>57</v>
      </c>
      <c r="F31" s="54" t="s">
        <v>67</v>
      </c>
      <c r="G31" s="67" t="s">
        <v>96</v>
      </c>
      <c r="H31" s="68">
        <v>9037</v>
      </c>
      <c r="I31" s="69" t="s">
        <v>66</v>
      </c>
      <c r="J31" s="57"/>
      <c r="K31" s="49">
        <f t="shared" si="0"/>
        <v>0</v>
      </c>
      <c r="L31" s="53"/>
      <c r="M31" s="61" t="s">
        <v>105</v>
      </c>
      <c r="N31" s="57"/>
      <c r="O31" s="55"/>
      <c r="P31" s="54">
        <v>48230501522</v>
      </c>
      <c r="Q31" s="51">
        <v>2</v>
      </c>
      <c r="R31" s="71">
        <v>3.8702355460385438</v>
      </c>
      <c r="S31" s="62"/>
    </row>
    <row r="32" spans="1:19" s="52" customFormat="1" x14ac:dyDescent="0.3">
      <c r="A32" s="53">
        <v>18</v>
      </c>
      <c r="B32" s="53" t="s">
        <v>60</v>
      </c>
      <c r="C32" s="53" t="s">
        <v>111</v>
      </c>
      <c r="D32" s="66" t="s">
        <v>59</v>
      </c>
      <c r="E32" s="54" t="s">
        <v>53</v>
      </c>
      <c r="F32" s="54" t="s">
        <v>50</v>
      </c>
      <c r="G32" s="67" t="s">
        <v>54</v>
      </c>
      <c r="H32" s="68">
        <v>2456</v>
      </c>
      <c r="I32" s="69" t="s">
        <v>66</v>
      </c>
      <c r="J32" s="57"/>
      <c r="K32" s="49">
        <f t="shared" si="0"/>
        <v>0</v>
      </c>
      <c r="L32" s="53"/>
      <c r="M32" s="61" t="s">
        <v>105</v>
      </c>
      <c r="N32" s="57"/>
      <c r="O32" s="55"/>
      <c r="P32" s="54">
        <v>48230501522</v>
      </c>
      <c r="Q32" s="51">
        <v>2</v>
      </c>
      <c r="R32" s="71">
        <v>2.2103999999999999</v>
      </c>
      <c r="S32" s="62"/>
    </row>
    <row r="33" spans="1:19" s="52" customFormat="1" x14ac:dyDescent="0.3">
      <c r="A33" s="40">
        <v>19</v>
      </c>
      <c r="B33" s="40" t="s">
        <v>60</v>
      </c>
      <c r="C33" s="53" t="s">
        <v>111</v>
      </c>
      <c r="D33" s="66" t="s">
        <v>59</v>
      </c>
      <c r="E33" s="54" t="s">
        <v>88</v>
      </c>
      <c r="F33" s="54" t="s">
        <v>50</v>
      </c>
      <c r="G33" s="67" t="s">
        <v>89</v>
      </c>
      <c r="H33" s="68">
        <v>9095</v>
      </c>
      <c r="I33" s="69" t="s">
        <v>66</v>
      </c>
      <c r="J33" s="57"/>
      <c r="K33" s="49">
        <f t="shared" si="0"/>
        <v>0</v>
      </c>
      <c r="L33" s="53"/>
      <c r="M33" s="61" t="s">
        <v>105</v>
      </c>
      <c r="N33" s="57"/>
      <c r="O33" s="55"/>
      <c r="P33" s="54">
        <v>48230501522</v>
      </c>
      <c r="Q33" s="51">
        <v>2</v>
      </c>
      <c r="R33" s="71">
        <v>9.4444444444444446</v>
      </c>
      <c r="S33" s="62"/>
    </row>
    <row r="34" spans="1:19" s="52" customFormat="1" x14ac:dyDescent="0.3">
      <c r="A34" s="53">
        <v>20</v>
      </c>
      <c r="B34" s="53" t="s">
        <v>60</v>
      </c>
      <c r="C34" s="53" t="s">
        <v>111</v>
      </c>
      <c r="D34" s="66" t="s">
        <v>59</v>
      </c>
      <c r="E34" s="54" t="s">
        <v>92</v>
      </c>
      <c r="F34" s="54" t="s">
        <v>50</v>
      </c>
      <c r="G34" s="67" t="s">
        <v>83</v>
      </c>
      <c r="H34" s="68">
        <v>2555</v>
      </c>
      <c r="I34" s="69" t="s">
        <v>66</v>
      </c>
      <c r="J34" s="57"/>
      <c r="K34" s="49">
        <f t="shared" si="0"/>
        <v>0</v>
      </c>
      <c r="L34" s="53"/>
      <c r="M34" s="61" t="s">
        <v>106</v>
      </c>
      <c r="N34" s="57"/>
      <c r="O34" s="55"/>
      <c r="P34" s="51">
        <v>48230511523</v>
      </c>
      <c r="Q34" s="51">
        <v>3</v>
      </c>
      <c r="R34" s="71">
        <v>1.6483870967741934</v>
      </c>
      <c r="S34" s="62"/>
    </row>
    <row r="35" spans="1:19" s="52" customFormat="1" x14ac:dyDescent="0.3">
      <c r="A35" s="40">
        <v>21</v>
      </c>
      <c r="B35" s="40" t="s">
        <v>60</v>
      </c>
      <c r="C35" s="53" t="s">
        <v>111</v>
      </c>
      <c r="D35" s="66" t="s">
        <v>59</v>
      </c>
      <c r="E35" s="54" t="s">
        <v>51</v>
      </c>
      <c r="F35" s="54" t="s">
        <v>64</v>
      </c>
      <c r="G35" s="67" t="s">
        <v>65</v>
      </c>
      <c r="H35" s="68">
        <v>129</v>
      </c>
      <c r="I35" s="69" t="s">
        <v>66</v>
      </c>
      <c r="J35" s="57"/>
      <c r="K35" s="49">
        <f t="shared" si="0"/>
        <v>0</v>
      </c>
      <c r="L35" s="53"/>
      <c r="M35" s="61" t="s">
        <v>106</v>
      </c>
      <c r="N35" s="57"/>
      <c r="O35" s="55"/>
      <c r="P35" s="51">
        <v>48230511523</v>
      </c>
      <c r="Q35" s="51">
        <v>3</v>
      </c>
      <c r="R35" s="71">
        <v>7.4052812858782999E-2</v>
      </c>
      <c r="S35" s="62"/>
    </row>
    <row r="36" spans="1:19" s="52" customFormat="1" x14ac:dyDescent="0.3">
      <c r="A36" s="53">
        <v>22</v>
      </c>
      <c r="B36" s="53" t="s">
        <v>60</v>
      </c>
      <c r="C36" s="53" t="s">
        <v>111</v>
      </c>
      <c r="D36" s="66" t="s">
        <v>59</v>
      </c>
      <c r="E36" s="54" t="s">
        <v>51</v>
      </c>
      <c r="F36" s="54" t="s">
        <v>50</v>
      </c>
      <c r="G36" s="67" t="s">
        <v>52</v>
      </c>
      <c r="H36" s="68">
        <v>27767</v>
      </c>
      <c r="I36" s="69" t="s">
        <v>66</v>
      </c>
      <c r="J36" s="57"/>
      <c r="K36" s="49">
        <f t="shared" si="0"/>
        <v>0</v>
      </c>
      <c r="L36" s="53"/>
      <c r="M36" s="61" t="s">
        <v>106</v>
      </c>
      <c r="N36" s="57"/>
      <c r="O36" s="55"/>
      <c r="P36" s="51">
        <v>48230511523</v>
      </c>
      <c r="Q36" s="51">
        <v>3</v>
      </c>
      <c r="R36" s="71">
        <v>18.511333333333333</v>
      </c>
      <c r="S36" s="62"/>
    </row>
    <row r="37" spans="1:19" s="52" customFormat="1" x14ac:dyDescent="0.3">
      <c r="A37" s="53">
        <v>23</v>
      </c>
      <c r="B37" s="40" t="s">
        <v>60</v>
      </c>
      <c r="C37" s="53" t="s">
        <v>111</v>
      </c>
      <c r="D37" s="66" t="s">
        <v>59</v>
      </c>
      <c r="E37" s="54" t="s">
        <v>55</v>
      </c>
      <c r="F37" s="54" t="s">
        <v>50</v>
      </c>
      <c r="G37" s="67" t="s">
        <v>56</v>
      </c>
      <c r="H37" s="68">
        <v>6940</v>
      </c>
      <c r="I37" s="69" t="s">
        <v>66</v>
      </c>
      <c r="J37" s="57"/>
      <c r="K37" s="49">
        <f t="shared" si="0"/>
        <v>0</v>
      </c>
      <c r="L37" s="53"/>
      <c r="M37" s="61" t="s">
        <v>106</v>
      </c>
      <c r="N37" s="57"/>
      <c r="O37" s="55"/>
      <c r="P37" s="51">
        <v>48230511523</v>
      </c>
      <c r="Q37" s="51">
        <v>3</v>
      </c>
      <c r="R37" s="71">
        <v>4.0823529411764703</v>
      </c>
      <c r="S37" s="62"/>
    </row>
    <row r="38" spans="1:19" s="52" customFormat="1" x14ac:dyDescent="0.3">
      <c r="A38" s="40">
        <v>24</v>
      </c>
      <c r="B38" s="53" t="s">
        <v>60</v>
      </c>
      <c r="C38" s="53" t="s">
        <v>111</v>
      </c>
      <c r="D38" s="66" t="s">
        <v>59</v>
      </c>
      <c r="E38" s="54" t="s">
        <v>55</v>
      </c>
      <c r="F38" s="54" t="s">
        <v>67</v>
      </c>
      <c r="G38" s="67" t="s">
        <v>73</v>
      </c>
      <c r="H38" s="68">
        <v>3642</v>
      </c>
      <c r="I38" s="69" t="s">
        <v>66</v>
      </c>
      <c r="J38" s="57"/>
      <c r="K38" s="49">
        <f t="shared" si="0"/>
        <v>0</v>
      </c>
      <c r="L38" s="53"/>
      <c r="M38" s="61" t="s">
        <v>106</v>
      </c>
      <c r="N38" s="57"/>
      <c r="O38" s="55"/>
      <c r="P38" s="51">
        <v>48230511523</v>
      </c>
      <c r="Q38" s="51">
        <v>3</v>
      </c>
      <c r="R38" s="71">
        <v>1.821</v>
      </c>
      <c r="S38" s="62"/>
    </row>
    <row r="39" spans="1:19" s="52" customFormat="1" x14ac:dyDescent="0.3">
      <c r="A39" s="53">
        <v>25</v>
      </c>
      <c r="B39" s="40" t="s">
        <v>60</v>
      </c>
      <c r="C39" s="53" t="s">
        <v>111</v>
      </c>
      <c r="D39" s="66" t="s">
        <v>59</v>
      </c>
      <c r="E39" s="54" t="s">
        <v>74</v>
      </c>
      <c r="F39" s="54" t="s">
        <v>71</v>
      </c>
      <c r="G39" s="67" t="s">
        <v>75</v>
      </c>
      <c r="H39" s="68">
        <v>81</v>
      </c>
      <c r="I39" s="69" t="s">
        <v>66</v>
      </c>
      <c r="J39" s="57"/>
      <c r="K39" s="49">
        <f t="shared" si="0"/>
        <v>0</v>
      </c>
      <c r="L39" s="53"/>
      <c r="M39" s="61" t="s">
        <v>106</v>
      </c>
      <c r="N39" s="57"/>
      <c r="O39" s="55"/>
      <c r="P39" s="54">
        <v>48230501522</v>
      </c>
      <c r="Q39" s="51">
        <v>2</v>
      </c>
      <c r="R39" s="71">
        <v>9.0200445434298449E-2</v>
      </c>
      <c r="S39" s="62"/>
    </row>
    <row r="40" spans="1:19" s="52" customFormat="1" x14ac:dyDescent="0.3">
      <c r="A40" s="53">
        <v>26</v>
      </c>
      <c r="B40" s="53" t="s">
        <v>60</v>
      </c>
      <c r="C40" s="53" t="s">
        <v>111</v>
      </c>
      <c r="D40" s="66" t="s">
        <v>59</v>
      </c>
      <c r="E40" s="54" t="s">
        <v>74</v>
      </c>
      <c r="F40" s="54" t="s">
        <v>79</v>
      </c>
      <c r="G40" s="67" t="s">
        <v>80</v>
      </c>
      <c r="H40" s="68">
        <v>13</v>
      </c>
      <c r="I40" s="69" t="s">
        <v>66</v>
      </c>
      <c r="J40" s="57"/>
      <c r="K40" s="49">
        <f t="shared" si="0"/>
        <v>0</v>
      </c>
      <c r="L40" s="53"/>
      <c r="M40" s="61" t="s">
        <v>106</v>
      </c>
      <c r="N40" s="57"/>
      <c r="O40" s="55"/>
      <c r="P40" s="54">
        <v>48230501522</v>
      </c>
      <c r="Q40" s="51">
        <v>2</v>
      </c>
      <c r="R40" s="71">
        <v>7.8787878787878792E-3</v>
      </c>
      <c r="S40" s="62"/>
    </row>
    <row r="41" spans="1:19" s="52" customFormat="1" x14ac:dyDescent="0.3">
      <c r="A41" s="40">
        <v>27</v>
      </c>
      <c r="B41" s="40" t="s">
        <v>60</v>
      </c>
      <c r="C41" s="53" t="s">
        <v>111</v>
      </c>
      <c r="D41" s="66" t="s">
        <v>59</v>
      </c>
      <c r="E41" s="54" t="s">
        <v>57</v>
      </c>
      <c r="F41" s="54" t="s">
        <v>50</v>
      </c>
      <c r="G41" s="67" t="s">
        <v>58</v>
      </c>
      <c r="H41" s="68">
        <v>10262.700000000001</v>
      </c>
      <c r="I41" s="69" t="s">
        <v>66</v>
      </c>
      <c r="J41" s="57"/>
      <c r="K41" s="49">
        <f t="shared" si="0"/>
        <v>0</v>
      </c>
      <c r="L41" s="53"/>
      <c r="M41" s="61" t="s">
        <v>106</v>
      </c>
      <c r="N41" s="57"/>
      <c r="O41" s="55"/>
      <c r="P41" s="54">
        <v>48230501522</v>
      </c>
      <c r="Q41" s="51">
        <v>2</v>
      </c>
      <c r="R41" s="71">
        <v>6.8418000000000001</v>
      </c>
      <c r="S41" s="62"/>
    </row>
    <row r="42" spans="1:19" s="52" customFormat="1" x14ac:dyDescent="0.3">
      <c r="A42" s="53">
        <v>28</v>
      </c>
      <c r="B42" s="53" t="s">
        <v>60</v>
      </c>
      <c r="C42" s="53" t="s">
        <v>111</v>
      </c>
      <c r="D42" s="66" t="s">
        <v>59</v>
      </c>
      <c r="E42" s="54" t="s">
        <v>53</v>
      </c>
      <c r="F42" s="54" t="s">
        <v>50</v>
      </c>
      <c r="G42" s="67" t="s">
        <v>54</v>
      </c>
      <c r="H42" s="68">
        <v>13573.5</v>
      </c>
      <c r="I42" s="69" t="s">
        <v>66</v>
      </c>
      <c r="J42" s="57"/>
      <c r="K42" s="49">
        <f t="shared" si="0"/>
        <v>0</v>
      </c>
      <c r="L42" s="53"/>
      <c r="M42" s="61" t="s">
        <v>106</v>
      </c>
      <c r="N42" s="57"/>
      <c r="O42" s="55"/>
      <c r="P42" s="54">
        <v>48230501522</v>
      </c>
      <c r="Q42" s="51">
        <v>2</v>
      </c>
      <c r="R42" s="71">
        <v>12.216150000000001</v>
      </c>
      <c r="S42" s="62"/>
    </row>
    <row r="43" spans="1:19" s="52" customFormat="1" x14ac:dyDescent="0.3">
      <c r="A43" s="53">
        <v>29</v>
      </c>
      <c r="B43" s="40" t="s">
        <v>60</v>
      </c>
      <c r="C43" s="53" t="s">
        <v>111</v>
      </c>
      <c r="D43" s="66" t="s">
        <v>59</v>
      </c>
      <c r="E43" s="54" t="s">
        <v>88</v>
      </c>
      <c r="F43" s="54" t="s">
        <v>50</v>
      </c>
      <c r="G43" s="67" t="s">
        <v>89</v>
      </c>
      <c r="H43" s="68">
        <v>1780</v>
      </c>
      <c r="I43" s="69" t="s">
        <v>66</v>
      </c>
      <c r="J43" s="57"/>
      <c r="K43" s="49">
        <f t="shared" si="0"/>
        <v>0</v>
      </c>
      <c r="L43" s="53"/>
      <c r="M43" s="61" t="s">
        <v>106</v>
      </c>
      <c r="N43" s="57"/>
      <c r="O43" s="55"/>
      <c r="P43" s="54">
        <v>48230501522</v>
      </c>
      <c r="Q43" s="51">
        <v>2</v>
      </c>
      <c r="R43" s="71">
        <v>1.8483904465212877</v>
      </c>
      <c r="S43" s="62"/>
    </row>
    <row r="44" spans="1:19" s="52" customFormat="1" x14ac:dyDescent="0.3">
      <c r="A44" s="40">
        <v>30</v>
      </c>
      <c r="B44" s="53" t="s">
        <v>60</v>
      </c>
      <c r="C44" s="53" t="s">
        <v>111</v>
      </c>
      <c r="D44" s="66" t="s">
        <v>59</v>
      </c>
      <c r="E44" s="54" t="s">
        <v>81</v>
      </c>
      <c r="F44" s="54" t="s">
        <v>67</v>
      </c>
      <c r="G44" s="67" t="s">
        <v>82</v>
      </c>
      <c r="H44" s="68">
        <v>2150</v>
      </c>
      <c r="I44" s="69" t="s">
        <v>66</v>
      </c>
      <c r="J44" s="57"/>
      <c r="K44" s="49">
        <f t="shared" si="0"/>
        <v>0</v>
      </c>
      <c r="L44" s="53"/>
      <c r="M44" s="61" t="s">
        <v>106</v>
      </c>
      <c r="N44" s="57"/>
      <c r="O44" s="55"/>
      <c r="P44" s="51">
        <v>48230511523</v>
      </c>
      <c r="Q44" s="51">
        <v>3</v>
      </c>
      <c r="R44" s="71">
        <v>0.95470692717584382</v>
      </c>
      <c r="S44" s="62"/>
    </row>
    <row r="45" spans="1:19" s="52" customFormat="1" x14ac:dyDescent="0.3">
      <c r="A45" s="53">
        <v>31</v>
      </c>
      <c r="B45" s="40" t="s">
        <v>60</v>
      </c>
      <c r="C45" s="53" t="s">
        <v>111</v>
      </c>
      <c r="D45" s="67" t="s">
        <v>62</v>
      </c>
      <c r="E45" s="54"/>
      <c r="F45" s="54"/>
      <c r="G45" s="67" t="s">
        <v>62</v>
      </c>
      <c r="H45" s="74">
        <v>162</v>
      </c>
      <c r="I45" s="75" t="s">
        <v>63</v>
      </c>
      <c r="J45" s="57"/>
      <c r="K45" s="49">
        <f t="shared" si="0"/>
        <v>0</v>
      </c>
      <c r="L45" s="53"/>
      <c r="M45" s="61" t="s">
        <v>107</v>
      </c>
      <c r="N45" s="57"/>
      <c r="O45" s="55"/>
      <c r="P45" s="51">
        <v>46811102514</v>
      </c>
      <c r="Q45" s="51">
        <v>4</v>
      </c>
      <c r="R45" s="71">
        <v>38.07</v>
      </c>
      <c r="S45" s="62"/>
    </row>
    <row r="46" spans="1:19" s="52" customFormat="1" x14ac:dyDescent="0.3">
      <c r="A46" s="53">
        <v>32</v>
      </c>
      <c r="B46" s="53" t="s">
        <v>60</v>
      </c>
      <c r="C46" s="53" t="s">
        <v>111</v>
      </c>
      <c r="D46" s="66" t="s">
        <v>59</v>
      </c>
      <c r="E46" s="54" t="s">
        <v>51</v>
      </c>
      <c r="F46" s="54" t="s">
        <v>64</v>
      </c>
      <c r="G46" s="67" t="s">
        <v>65</v>
      </c>
      <c r="H46" s="68">
        <v>1</v>
      </c>
      <c r="I46" s="69" t="s">
        <v>66</v>
      </c>
      <c r="J46" s="57"/>
      <c r="K46" s="49">
        <f t="shared" si="0"/>
        <v>0</v>
      </c>
      <c r="L46" s="53"/>
      <c r="M46" s="61" t="s">
        <v>107</v>
      </c>
      <c r="N46" s="57"/>
      <c r="O46" s="55"/>
      <c r="P46" s="51">
        <v>48230511523</v>
      </c>
      <c r="Q46" s="51">
        <v>3</v>
      </c>
      <c r="R46" s="71">
        <v>5.7405281285878291E-4</v>
      </c>
      <c r="S46" s="62"/>
    </row>
    <row r="47" spans="1:19" s="52" customFormat="1" x14ac:dyDescent="0.3">
      <c r="A47" s="40">
        <v>33</v>
      </c>
      <c r="B47" s="40" t="s">
        <v>60</v>
      </c>
      <c r="C47" s="53" t="s">
        <v>111</v>
      </c>
      <c r="D47" s="66" t="s">
        <v>59</v>
      </c>
      <c r="E47" s="54" t="s">
        <v>51</v>
      </c>
      <c r="F47" s="54" t="s">
        <v>50</v>
      </c>
      <c r="G47" s="67" t="s">
        <v>52</v>
      </c>
      <c r="H47" s="68">
        <v>21708</v>
      </c>
      <c r="I47" s="69" t="s">
        <v>66</v>
      </c>
      <c r="J47" s="57"/>
      <c r="K47" s="49">
        <f t="shared" si="0"/>
        <v>0</v>
      </c>
      <c r="L47" s="53"/>
      <c r="M47" s="61" t="s">
        <v>107</v>
      </c>
      <c r="N47" s="57"/>
      <c r="O47" s="55"/>
      <c r="P47" s="51">
        <v>48230511523</v>
      </c>
      <c r="Q47" s="51">
        <v>3</v>
      </c>
      <c r="R47" s="71">
        <v>14.472</v>
      </c>
      <c r="S47" s="62"/>
    </row>
    <row r="48" spans="1:19" s="52" customFormat="1" x14ac:dyDescent="0.3">
      <c r="A48" s="53">
        <v>34</v>
      </c>
      <c r="B48" s="53" t="s">
        <v>60</v>
      </c>
      <c r="C48" s="53" t="s">
        <v>111</v>
      </c>
      <c r="D48" s="66" t="s">
        <v>59</v>
      </c>
      <c r="E48" s="54" t="s">
        <v>55</v>
      </c>
      <c r="F48" s="54" t="s">
        <v>64</v>
      </c>
      <c r="G48" s="67" t="s">
        <v>72</v>
      </c>
      <c r="H48" s="68">
        <v>1271</v>
      </c>
      <c r="I48" s="69" t="s">
        <v>66</v>
      </c>
      <c r="J48" s="57"/>
      <c r="K48" s="49">
        <f t="shared" si="0"/>
        <v>0</v>
      </c>
      <c r="L48" s="53"/>
      <c r="M48" s="61" t="s">
        <v>107</v>
      </c>
      <c r="N48" s="57"/>
      <c r="O48" s="55"/>
      <c r="P48" s="51">
        <v>48230511523</v>
      </c>
      <c r="Q48" s="51">
        <v>3</v>
      </c>
      <c r="R48" s="71">
        <v>0.69643835616438354</v>
      </c>
      <c r="S48" s="62"/>
    </row>
    <row r="49" spans="1:20" s="52" customFormat="1" x14ac:dyDescent="0.3">
      <c r="A49" s="53">
        <v>35</v>
      </c>
      <c r="B49" s="40" t="s">
        <v>60</v>
      </c>
      <c r="C49" s="53" t="s">
        <v>111</v>
      </c>
      <c r="D49" s="66" t="s">
        <v>59</v>
      </c>
      <c r="E49" s="54" t="s">
        <v>55</v>
      </c>
      <c r="F49" s="54" t="s">
        <v>50</v>
      </c>
      <c r="G49" s="67" t="s">
        <v>56</v>
      </c>
      <c r="H49" s="68">
        <v>5757</v>
      </c>
      <c r="I49" s="69" t="s">
        <v>66</v>
      </c>
      <c r="J49" s="57"/>
      <c r="K49" s="49">
        <f t="shared" si="0"/>
        <v>0</v>
      </c>
      <c r="L49" s="53"/>
      <c r="M49" s="61" t="s">
        <v>107</v>
      </c>
      <c r="N49" s="57"/>
      <c r="O49" s="55"/>
      <c r="P49" s="51">
        <v>48230511523</v>
      </c>
      <c r="Q49" s="51">
        <v>3</v>
      </c>
      <c r="R49" s="71">
        <v>3.3864705882352943</v>
      </c>
      <c r="S49" s="62"/>
    </row>
    <row r="50" spans="1:20" s="52" customFormat="1" x14ac:dyDescent="0.3">
      <c r="A50" s="40">
        <v>36</v>
      </c>
      <c r="B50" s="53" t="s">
        <v>60</v>
      </c>
      <c r="C50" s="53" t="s">
        <v>111</v>
      </c>
      <c r="D50" s="66" t="s">
        <v>59</v>
      </c>
      <c r="E50" s="54" t="s">
        <v>55</v>
      </c>
      <c r="F50" s="54" t="s">
        <v>67</v>
      </c>
      <c r="G50" s="67" t="s">
        <v>73</v>
      </c>
      <c r="H50" s="68">
        <v>7411</v>
      </c>
      <c r="I50" s="69" t="s">
        <v>66</v>
      </c>
      <c r="J50" s="57"/>
      <c r="K50" s="49">
        <f t="shared" si="0"/>
        <v>0</v>
      </c>
      <c r="L50" s="53"/>
      <c r="M50" s="61" t="s">
        <v>107</v>
      </c>
      <c r="N50" s="57"/>
      <c r="O50" s="55"/>
      <c r="P50" s="51">
        <v>48230511523</v>
      </c>
      <c r="Q50" s="51">
        <v>3</v>
      </c>
      <c r="R50" s="71">
        <v>3.7054999999999998</v>
      </c>
      <c r="S50" s="62"/>
    </row>
    <row r="51" spans="1:20" s="52" customFormat="1" x14ac:dyDescent="0.3">
      <c r="A51" s="53">
        <v>37</v>
      </c>
      <c r="B51" s="40" t="s">
        <v>60</v>
      </c>
      <c r="C51" s="53" t="s">
        <v>111</v>
      </c>
      <c r="D51" s="66" t="s">
        <v>59</v>
      </c>
      <c r="E51" s="54" t="s">
        <v>74</v>
      </c>
      <c r="F51" s="54" t="s">
        <v>71</v>
      </c>
      <c r="G51" s="67" t="s">
        <v>75</v>
      </c>
      <c r="H51" s="68">
        <v>204</v>
      </c>
      <c r="I51" s="69" t="s">
        <v>66</v>
      </c>
      <c r="J51" s="57"/>
      <c r="K51" s="49">
        <f t="shared" si="0"/>
        <v>0</v>
      </c>
      <c r="L51" s="53"/>
      <c r="M51" s="61" t="s">
        <v>107</v>
      </c>
      <c r="N51" s="57"/>
      <c r="O51" s="55"/>
      <c r="P51" s="54">
        <v>48230501522</v>
      </c>
      <c r="Q51" s="51">
        <v>2</v>
      </c>
      <c r="R51" s="71">
        <v>0.22717149220489977</v>
      </c>
      <c r="S51" s="62"/>
    </row>
    <row r="52" spans="1:20" s="52" customFormat="1" x14ac:dyDescent="0.3">
      <c r="A52" s="53">
        <v>38</v>
      </c>
      <c r="B52" s="53" t="s">
        <v>60</v>
      </c>
      <c r="C52" s="53" t="s">
        <v>111</v>
      </c>
      <c r="D52" s="66" t="s">
        <v>59</v>
      </c>
      <c r="E52" s="54" t="s">
        <v>74</v>
      </c>
      <c r="F52" s="54" t="s">
        <v>64</v>
      </c>
      <c r="G52" s="67" t="s">
        <v>76</v>
      </c>
      <c r="H52" s="68">
        <v>567</v>
      </c>
      <c r="I52" s="69" t="s">
        <v>66</v>
      </c>
      <c r="J52" s="57"/>
      <c r="K52" s="49">
        <f t="shared" si="0"/>
        <v>0</v>
      </c>
      <c r="L52" s="53"/>
      <c r="M52" s="61" t="s">
        <v>107</v>
      </c>
      <c r="N52" s="57"/>
      <c r="O52" s="55"/>
      <c r="P52" s="54">
        <v>48230501522</v>
      </c>
      <c r="Q52" s="51">
        <v>2</v>
      </c>
      <c r="R52" s="71">
        <v>0.48194999999999999</v>
      </c>
      <c r="S52" s="62"/>
    </row>
    <row r="53" spans="1:20" s="52" customFormat="1" x14ac:dyDescent="0.3">
      <c r="A53" s="40">
        <v>39</v>
      </c>
      <c r="B53" s="40" t="s">
        <v>60</v>
      </c>
      <c r="C53" s="53" t="s">
        <v>111</v>
      </c>
      <c r="D53" s="66" t="s">
        <v>59</v>
      </c>
      <c r="E53" s="54" t="s">
        <v>74</v>
      </c>
      <c r="F53" s="54" t="s">
        <v>50</v>
      </c>
      <c r="G53" s="67" t="s">
        <v>93</v>
      </c>
      <c r="H53" s="68">
        <v>5796</v>
      </c>
      <c r="I53" s="69" t="s">
        <v>66</v>
      </c>
      <c r="J53" s="57"/>
      <c r="K53" s="49">
        <f t="shared" si="0"/>
        <v>0</v>
      </c>
      <c r="L53" s="53"/>
      <c r="M53" s="61" t="s">
        <v>107</v>
      </c>
      <c r="N53" s="57"/>
      <c r="O53" s="55"/>
      <c r="P53" s="54">
        <v>48230501522</v>
      </c>
      <c r="Q53" s="51">
        <v>2</v>
      </c>
      <c r="R53" s="71">
        <v>5.3567467652495377</v>
      </c>
      <c r="S53" s="62"/>
    </row>
    <row r="54" spans="1:20" s="52" customFormat="1" x14ac:dyDescent="0.3">
      <c r="A54" s="53">
        <v>40</v>
      </c>
      <c r="B54" s="53" t="s">
        <v>60</v>
      </c>
      <c r="C54" s="53" t="s">
        <v>111</v>
      </c>
      <c r="D54" s="66" t="s">
        <v>59</v>
      </c>
      <c r="E54" s="54" t="s">
        <v>74</v>
      </c>
      <c r="F54" s="54" t="s">
        <v>77</v>
      </c>
      <c r="G54" s="67" t="s">
        <v>78</v>
      </c>
      <c r="H54" s="68">
        <v>167</v>
      </c>
      <c r="I54" s="69" t="s">
        <v>66</v>
      </c>
      <c r="J54" s="57"/>
      <c r="K54" s="49">
        <f t="shared" si="0"/>
        <v>0</v>
      </c>
      <c r="L54" s="53"/>
      <c r="M54" s="61" t="s">
        <v>107</v>
      </c>
      <c r="N54" s="57"/>
      <c r="O54" s="55"/>
      <c r="P54" s="54">
        <v>48230501522</v>
      </c>
      <c r="Q54" s="51">
        <v>2</v>
      </c>
      <c r="R54" s="71">
        <v>0.12651515151515152</v>
      </c>
      <c r="S54" s="62"/>
    </row>
    <row r="55" spans="1:20" s="52" customFormat="1" x14ac:dyDescent="0.3">
      <c r="A55" s="53">
        <v>41</v>
      </c>
      <c r="B55" s="40" t="s">
        <v>60</v>
      </c>
      <c r="C55" s="53" t="s">
        <v>111</v>
      </c>
      <c r="D55" s="66" t="s">
        <v>59</v>
      </c>
      <c r="E55" s="54" t="s">
        <v>74</v>
      </c>
      <c r="F55" s="54" t="s">
        <v>79</v>
      </c>
      <c r="G55" s="67" t="s">
        <v>80</v>
      </c>
      <c r="H55" s="68">
        <v>203</v>
      </c>
      <c r="I55" s="69" t="s">
        <v>66</v>
      </c>
      <c r="J55" s="57"/>
      <c r="K55" s="49">
        <f t="shared" si="0"/>
        <v>0</v>
      </c>
      <c r="L55" s="53"/>
      <c r="M55" s="61" t="s">
        <v>107</v>
      </c>
      <c r="N55" s="57"/>
      <c r="O55" s="55"/>
      <c r="P55" s="54">
        <v>48230501522</v>
      </c>
      <c r="Q55" s="51">
        <v>2</v>
      </c>
      <c r="R55" s="71">
        <v>0.12303030303030303</v>
      </c>
      <c r="S55" s="62"/>
      <c r="T55" s="63"/>
    </row>
    <row r="56" spans="1:20" s="52" customFormat="1" x14ac:dyDescent="0.3">
      <c r="A56" s="40">
        <v>42</v>
      </c>
      <c r="B56" s="53" t="s">
        <v>60</v>
      </c>
      <c r="C56" s="53" t="s">
        <v>111</v>
      </c>
      <c r="D56" s="66" t="s">
        <v>59</v>
      </c>
      <c r="E56" s="54" t="s">
        <v>57</v>
      </c>
      <c r="F56" s="54" t="s">
        <v>71</v>
      </c>
      <c r="G56" s="67" t="s">
        <v>94</v>
      </c>
      <c r="H56" s="68">
        <v>26</v>
      </c>
      <c r="I56" s="69" t="s">
        <v>66</v>
      </c>
      <c r="J56" s="57"/>
      <c r="K56" s="49">
        <f t="shared" si="0"/>
        <v>0</v>
      </c>
      <c r="L56" s="53"/>
      <c r="M56" s="61" t="s">
        <v>107</v>
      </c>
      <c r="N56" s="57"/>
      <c r="O56" s="55"/>
      <c r="P56" s="54">
        <v>48230501522</v>
      </c>
      <c r="Q56" s="51">
        <v>2</v>
      </c>
      <c r="R56" s="71">
        <v>1.622971285892634E-2</v>
      </c>
      <c r="S56" s="62"/>
    </row>
    <row r="57" spans="1:20" s="52" customFormat="1" x14ac:dyDescent="0.3">
      <c r="A57" s="53">
        <v>43</v>
      </c>
      <c r="B57" s="40" t="s">
        <v>60</v>
      </c>
      <c r="C57" s="53" t="s">
        <v>111</v>
      </c>
      <c r="D57" s="66" t="s">
        <v>59</v>
      </c>
      <c r="E57" s="54" t="s">
        <v>57</v>
      </c>
      <c r="F57" s="54" t="s">
        <v>64</v>
      </c>
      <c r="G57" s="67" t="s">
        <v>95</v>
      </c>
      <c r="H57" s="68">
        <v>486</v>
      </c>
      <c r="I57" s="69" t="s">
        <v>66</v>
      </c>
      <c r="J57" s="57"/>
      <c r="K57" s="49">
        <f t="shared" si="0"/>
        <v>0</v>
      </c>
      <c r="L57" s="53"/>
      <c r="M57" s="61" t="s">
        <v>107</v>
      </c>
      <c r="N57" s="57"/>
      <c r="O57" s="55"/>
      <c r="P57" s="54">
        <v>48230501522</v>
      </c>
      <c r="Q57" s="51">
        <v>2</v>
      </c>
      <c r="R57" s="71">
        <v>0.27771428571428575</v>
      </c>
      <c r="S57" s="62"/>
    </row>
    <row r="58" spans="1:20" s="52" customFormat="1" x14ac:dyDescent="0.3">
      <c r="A58" s="53">
        <v>44</v>
      </c>
      <c r="B58" s="40" t="s">
        <v>60</v>
      </c>
      <c r="C58" s="53" t="s">
        <v>111</v>
      </c>
      <c r="D58" s="66" t="s">
        <v>59</v>
      </c>
      <c r="E58" s="54" t="s">
        <v>57</v>
      </c>
      <c r="F58" s="54" t="s">
        <v>50</v>
      </c>
      <c r="G58" s="67" t="s">
        <v>58</v>
      </c>
      <c r="H58" s="68">
        <v>19962</v>
      </c>
      <c r="I58" s="69" t="s">
        <v>66</v>
      </c>
      <c r="J58" s="57"/>
      <c r="K58" s="49">
        <f t="shared" si="0"/>
        <v>0</v>
      </c>
      <c r="L58" s="53"/>
      <c r="M58" s="61" t="s">
        <v>107</v>
      </c>
      <c r="N58" s="57"/>
      <c r="O58" s="55"/>
      <c r="P58" s="54">
        <v>48230501522</v>
      </c>
      <c r="Q58" s="51">
        <v>2</v>
      </c>
      <c r="R58" s="71">
        <v>13.308</v>
      </c>
      <c r="S58" s="62"/>
    </row>
    <row r="59" spans="1:20" s="52" customFormat="1" x14ac:dyDescent="0.3">
      <c r="A59" s="40">
        <v>45</v>
      </c>
      <c r="B59" s="53" t="s">
        <v>60</v>
      </c>
      <c r="C59" s="53" t="s">
        <v>111</v>
      </c>
      <c r="D59" s="66" t="s">
        <v>59</v>
      </c>
      <c r="E59" s="54" t="s">
        <v>57</v>
      </c>
      <c r="F59" s="54" t="s">
        <v>67</v>
      </c>
      <c r="G59" s="67" t="s">
        <v>96</v>
      </c>
      <c r="H59" s="68">
        <v>662</v>
      </c>
      <c r="I59" s="69" t="s">
        <v>66</v>
      </c>
      <c r="J59" s="57"/>
      <c r="K59" s="49">
        <f t="shared" si="0"/>
        <v>0</v>
      </c>
      <c r="L59" s="53"/>
      <c r="M59" s="61" t="s">
        <v>107</v>
      </c>
      <c r="N59" s="57"/>
      <c r="O59" s="55"/>
      <c r="P59" s="54">
        <v>48230501522</v>
      </c>
      <c r="Q59" s="51">
        <v>2</v>
      </c>
      <c r="R59" s="71">
        <v>0.28351177730192723</v>
      </c>
      <c r="S59" s="62"/>
    </row>
    <row r="60" spans="1:20" s="52" customFormat="1" x14ac:dyDescent="0.3">
      <c r="A60" s="53">
        <v>46</v>
      </c>
      <c r="B60" s="40" t="s">
        <v>60</v>
      </c>
      <c r="C60" s="53" t="s">
        <v>111</v>
      </c>
      <c r="D60" s="66" t="s">
        <v>59</v>
      </c>
      <c r="E60" s="54" t="s">
        <v>88</v>
      </c>
      <c r="F60" s="54" t="s">
        <v>50</v>
      </c>
      <c r="G60" s="67" t="s">
        <v>89</v>
      </c>
      <c r="H60" s="68">
        <v>1721</v>
      </c>
      <c r="I60" s="69" t="s">
        <v>66</v>
      </c>
      <c r="J60" s="57"/>
      <c r="K60" s="49">
        <f t="shared" si="0"/>
        <v>0</v>
      </c>
      <c r="L60" s="53"/>
      <c r="M60" s="61" t="s">
        <v>107</v>
      </c>
      <c r="N60" s="57"/>
      <c r="O60" s="55"/>
      <c r="P60" s="54">
        <v>48230501522</v>
      </c>
      <c r="Q60" s="51">
        <v>2</v>
      </c>
      <c r="R60" s="71">
        <v>1.7871235721703009</v>
      </c>
      <c r="S60" s="62"/>
    </row>
    <row r="61" spans="1:20" s="33" customFormat="1" ht="13.8" x14ac:dyDescent="0.25">
      <c r="A61" s="28"/>
      <c r="B61" s="28"/>
      <c r="C61" s="41"/>
      <c r="D61" s="30"/>
      <c r="E61" s="30"/>
      <c r="F61" s="30"/>
      <c r="G61" s="30"/>
      <c r="H61" s="59">
        <f>SUM(H15:H60)-H45</f>
        <v>455008.7</v>
      </c>
      <c r="I61" s="65" t="s">
        <v>66</v>
      </c>
      <c r="J61" s="31"/>
      <c r="K61" s="32">
        <f>SUM(K15:K60)</f>
        <v>0</v>
      </c>
      <c r="L61" s="28"/>
      <c r="M61" s="29"/>
      <c r="N61" s="29"/>
      <c r="O61" s="29"/>
      <c r="P61" s="29"/>
      <c r="Q61" s="29"/>
      <c r="R61" s="32">
        <f>SUM(R15:R60)</f>
        <v>368.42032246393654</v>
      </c>
    </row>
    <row r="62" spans="1:20" s="4" customFormat="1" x14ac:dyDescent="0.25">
      <c r="A62" s="1"/>
      <c r="B62" s="1"/>
      <c r="C62" s="1"/>
      <c r="D62" s="1"/>
      <c r="E62" s="1"/>
      <c r="F62" s="1"/>
      <c r="G62" s="1"/>
      <c r="H62" s="64">
        <f>H45</f>
        <v>162</v>
      </c>
      <c r="I62" s="64" t="s">
        <v>63</v>
      </c>
      <c r="J62" s="7"/>
      <c r="K62" s="1"/>
      <c r="L62" s="9"/>
      <c r="M62" s="10"/>
      <c r="N62" s="10"/>
      <c r="O62" s="10"/>
      <c r="P62" s="10"/>
      <c r="Q62" s="10"/>
      <c r="R62" s="10"/>
    </row>
    <row r="63" spans="1:20" s="4" customFormat="1" x14ac:dyDescent="0.25">
      <c r="A63" s="12" t="s">
        <v>19</v>
      </c>
      <c r="B63" s="12"/>
      <c r="C63" s="2"/>
      <c r="D63" s="2"/>
      <c r="E63" s="2"/>
      <c r="F63" s="2"/>
      <c r="G63" s="2"/>
      <c r="H63" s="2"/>
      <c r="I63" s="34"/>
      <c r="J63" s="34"/>
      <c r="L63" s="9"/>
      <c r="M63" s="10"/>
      <c r="N63" s="10"/>
      <c r="O63" s="10"/>
      <c r="P63" s="10"/>
      <c r="Q63" s="10"/>
      <c r="R63" s="10"/>
    </row>
    <row r="64" spans="1:20" s="4" customFormat="1" x14ac:dyDescent="0.25">
      <c r="A64" s="35" t="s">
        <v>20</v>
      </c>
      <c r="B64" s="35"/>
      <c r="C64" s="36"/>
      <c r="D64" s="36"/>
      <c r="E64" s="36"/>
      <c r="F64" s="36"/>
      <c r="G64" s="36"/>
      <c r="H64" s="2"/>
      <c r="I64" s="3"/>
      <c r="J64" s="2"/>
      <c r="L64" s="9"/>
      <c r="M64" s="10"/>
      <c r="N64" s="10"/>
      <c r="O64" s="10"/>
      <c r="P64" s="10"/>
      <c r="Q64" s="10"/>
      <c r="R64" s="10"/>
    </row>
    <row r="65" spans="1:18" s="4" customFormat="1" x14ac:dyDescent="0.25">
      <c r="A65" s="35" t="s">
        <v>21</v>
      </c>
      <c r="B65" s="35"/>
      <c r="C65" s="36"/>
      <c r="D65" s="36"/>
      <c r="E65" s="36"/>
      <c r="F65" s="36"/>
      <c r="G65" s="36"/>
      <c r="H65" s="2"/>
      <c r="I65" s="3"/>
      <c r="J65" s="2"/>
      <c r="L65" s="9"/>
      <c r="M65" s="10"/>
      <c r="N65" s="10"/>
      <c r="O65" s="10"/>
      <c r="P65" s="10"/>
      <c r="Q65" s="10"/>
      <c r="R65" s="10"/>
    </row>
    <row r="66" spans="1:18" s="4" customFormat="1" x14ac:dyDescent="0.25">
      <c r="A66" s="35" t="s">
        <v>22</v>
      </c>
      <c r="B66" s="35"/>
      <c r="C66" s="36"/>
      <c r="D66" s="36"/>
      <c r="E66" s="36"/>
      <c r="F66" s="36"/>
      <c r="G66" s="36"/>
      <c r="H66" s="2"/>
      <c r="I66" s="3"/>
      <c r="J66" s="2"/>
      <c r="L66" s="9"/>
      <c r="M66" s="10"/>
      <c r="N66" s="10"/>
      <c r="O66" s="10"/>
      <c r="P66" s="10"/>
      <c r="Q66" s="10"/>
      <c r="R66" s="10"/>
    </row>
    <row r="67" spans="1:18" s="48" customFormat="1" ht="51.6" customHeight="1" x14ac:dyDescent="0.25">
      <c r="A67" s="76" t="s">
        <v>114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35"/>
    </row>
    <row r="68" spans="1:18" s="48" customFormat="1" x14ac:dyDescent="0.2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</row>
    <row r="69" spans="1:18" s="48" customFormat="1" x14ac:dyDescent="0.25">
      <c r="A69" s="35" t="s">
        <v>48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</row>
    <row r="70" spans="1:18" s="48" customFormat="1" x14ac:dyDescent="0.2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</row>
    <row r="71" spans="1:18" s="4" customFormat="1" x14ac:dyDescent="0.25">
      <c r="A71" s="7" t="s">
        <v>23</v>
      </c>
      <c r="B71" s="7"/>
      <c r="C71" s="7"/>
      <c r="D71" s="7"/>
      <c r="E71" s="7"/>
      <c r="F71" s="7"/>
      <c r="G71" s="7"/>
      <c r="H71" s="7"/>
      <c r="L71" s="8" t="s">
        <v>24</v>
      </c>
      <c r="M71" s="7"/>
      <c r="N71" s="1"/>
      <c r="O71" s="9"/>
      <c r="P71" s="9"/>
      <c r="Q71" s="9"/>
      <c r="R71" s="9"/>
    </row>
    <row r="72" spans="1:18" s="4" customFormat="1" x14ac:dyDescent="0.25">
      <c r="A72" s="7" t="s">
        <v>25</v>
      </c>
      <c r="B72" s="7"/>
      <c r="C72" s="7"/>
      <c r="D72" s="7"/>
      <c r="E72" s="7"/>
      <c r="F72" s="7"/>
      <c r="G72" s="7"/>
      <c r="H72" s="7"/>
      <c r="L72" s="8" t="s">
        <v>26</v>
      </c>
      <c r="M72" s="37"/>
      <c r="N72" s="38"/>
      <c r="O72" s="9"/>
      <c r="P72" s="9"/>
      <c r="Q72" s="9"/>
      <c r="R72" s="9"/>
    </row>
    <row r="73" spans="1:18" s="4" customFormat="1" x14ac:dyDescent="0.25">
      <c r="A73" s="2"/>
      <c r="B73" s="2"/>
      <c r="C73" s="7" t="s">
        <v>110</v>
      </c>
      <c r="D73" s="7"/>
      <c r="E73" s="7"/>
      <c r="F73" s="7"/>
      <c r="G73" s="7"/>
      <c r="H73" s="2"/>
      <c r="L73" s="39" t="s">
        <v>27</v>
      </c>
      <c r="M73" s="7"/>
      <c r="O73" s="9"/>
      <c r="P73" s="9"/>
      <c r="Q73" s="9"/>
      <c r="R73" s="9"/>
    </row>
    <row r="74" spans="1:18" s="4" customFormat="1" x14ac:dyDescent="0.25">
      <c r="A74" s="1"/>
      <c r="B74" s="1"/>
      <c r="C74" s="1"/>
      <c r="D74" s="1"/>
      <c r="E74" s="1"/>
      <c r="F74" s="1"/>
      <c r="G74" s="1"/>
      <c r="H74" s="2"/>
      <c r="I74" s="3"/>
      <c r="J74" s="7"/>
      <c r="K74" s="1"/>
      <c r="L74" s="9"/>
      <c r="M74" s="10"/>
      <c r="N74" s="10"/>
      <c r="O74" s="10"/>
      <c r="P74" s="10"/>
      <c r="Q74" s="10"/>
      <c r="R74" s="10"/>
    </row>
    <row r="75" spans="1:18" s="4" customFormat="1" x14ac:dyDescent="0.25">
      <c r="A75" s="1"/>
      <c r="B75" s="1"/>
      <c r="C75" s="1"/>
      <c r="D75" s="1"/>
      <c r="E75" s="1"/>
      <c r="F75" s="1"/>
      <c r="G75" s="1"/>
      <c r="H75" s="2"/>
      <c r="I75" s="3"/>
      <c r="J75" s="7"/>
      <c r="K75" s="1"/>
      <c r="L75" s="9"/>
      <c r="M75" s="10"/>
      <c r="N75" s="10"/>
      <c r="O75" s="10"/>
      <c r="P75" s="10"/>
      <c r="Q75" s="10"/>
      <c r="R75" s="10"/>
    </row>
    <row r="76" spans="1:18" s="4" customFormat="1" x14ac:dyDescent="0.25">
      <c r="A76" s="1"/>
      <c r="B76" s="1"/>
      <c r="C76" s="1"/>
      <c r="D76" s="1"/>
      <c r="E76" s="1"/>
      <c r="F76" s="1"/>
      <c r="G76" s="1"/>
      <c r="H76" s="2"/>
      <c r="I76" s="3"/>
      <c r="J76" s="7"/>
      <c r="K76" s="1"/>
      <c r="L76" s="9"/>
      <c r="M76" s="10"/>
      <c r="N76" s="10"/>
      <c r="O76" s="10"/>
      <c r="P76" s="10"/>
      <c r="Q76" s="10"/>
      <c r="R76" s="10"/>
    </row>
    <row r="77" spans="1:18" s="4" customFormat="1" x14ac:dyDescent="0.25">
      <c r="A77" s="1"/>
      <c r="B77" s="1"/>
      <c r="C77" s="1"/>
      <c r="D77" s="1"/>
      <c r="E77" s="1"/>
      <c r="F77" s="1"/>
      <c r="G77" s="1"/>
      <c r="H77" s="2"/>
      <c r="I77" s="3"/>
      <c r="J77" s="7"/>
      <c r="K77" s="1"/>
      <c r="L77" s="9"/>
      <c r="M77" s="10"/>
      <c r="N77" s="10"/>
      <c r="O77" s="10"/>
      <c r="P77" s="10"/>
      <c r="Q77" s="10"/>
      <c r="R77" s="10"/>
    </row>
    <row r="78" spans="1:18" s="4" customFormat="1" x14ac:dyDescent="0.25">
      <c r="A78" s="1"/>
      <c r="B78" s="1"/>
      <c r="C78" s="1"/>
      <c r="D78" s="1"/>
      <c r="E78" s="1"/>
      <c r="F78" s="1"/>
      <c r="G78" s="1"/>
      <c r="H78" s="2"/>
      <c r="I78" s="3"/>
      <c r="J78" s="7"/>
      <c r="K78" s="1"/>
      <c r="L78" s="9"/>
      <c r="M78" s="10"/>
      <c r="N78" s="10"/>
      <c r="O78" s="10"/>
      <c r="P78" s="10"/>
      <c r="Q78" s="10"/>
      <c r="R78" s="10"/>
    </row>
    <row r="79" spans="1:18" s="4" customFormat="1" x14ac:dyDescent="0.25">
      <c r="A79" s="1"/>
      <c r="B79" s="1"/>
      <c r="C79" s="1"/>
      <c r="D79" s="1"/>
      <c r="E79" s="1"/>
      <c r="F79" s="1"/>
      <c r="G79" s="1"/>
      <c r="H79" s="2"/>
      <c r="I79" s="3"/>
      <c r="J79" s="7"/>
      <c r="K79" s="1"/>
      <c r="L79" s="9"/>
      <c r="M79" s="10"/>
      <c r="N79" s="10"/>
      <c r="O79" s="10"/>
      <c r="P79" s="10"/>
      <c r="Q79" s="10"/>
      <c r="R79" s="10"/>
    </row>
    <row r="80" spans="1:18" s="4" customFormat="1" x14ac:dyDescent="0.25">
      <c r="A80" s="1"/>
      <c r="B80" s="1"/>
      <c r="C80" s="1"/>
      <c r="D80" s="1"/>
      <c r="E80" s="1"/>
      <c r="F80" s="1"/>
      <c r="G80" s="1"/>
      <c r="H80" s="2"/>
      <c r="I80" s="3"/>
      <c r="J80" s="7"/>
      <c r="K80" s="1"/>
      <c r="L80" s="9"/>
      <c r="M80" s="10"/>
      <c r="N80" s="10"/>
      <c r="O80" s="10"/>
      <c r="P80" s="10"/>
      <c r="Q80" s="10"/>
      <c r="R80" s="10"/>
    </row>
    <row r="81" spans="1:18" s="4" customFormat="1" x14ac:dyDescent="0.25">
      <c r="A81" s="1"/>
      <c r="B81" s="1"/>
      <c r="C81" s="1"/>
      <c r="D81" s="1"/>
      <c r="E81" s="1"/>
      <c r="F81" s="1"/>
      <c r="G81" s="1"/>
      <c r="H81" s="2"/>
      <c r="I81" s="3"/>
      <c r="J81" s="7"/>
      <c r="K81" s="1"/>
      <c r="L81" s="9"/>
      <c r="M81" s="10"/>
      <c r="N81" s="10"/>
      <c r="O81" s="10"/>
      <c r="P81" s="10"/>
      <c r="Q81" s="10"/>
      <c r="R81" s="10"/>
    </row>
    <row r="82" spans="1:18" s="4" customFormat="1" x14ac:dyDescent="0.25">
      <c r="A82" s="1"/>
      <c r="B82" s="1"/>
      <c r="C82" s="1"/>
      <c r="D82" s="1"/>
      <c r="E82" s="1"/>
      <c r="F82" s="1"/>
      <c r="G82" s="1"/>
      <c r="H82" s="2"/>
      <c r="I82" s="3"/>
      <c r="J82" s="7"/>
      <c r="K82" s="1"/>
      <c r="L82" s="9"/>
      <c r="M82" s="10"/>
      <c r="N82" s="10"/>
      <c r="O82" s="10"/>
      <c r="P82" s="10"/>
      <c r="Q82" s="10"/>
      <c r="R82" s="10"/>
    </row>
    <row r="92" spans="1:18" s="1" customFormat="1" ht="31.5" customHeight="1" x14ac:dyDescent="0.25">
      <c r="H92" s="2"/>
      <c r="I92" s="3"/>
      <c r="J92" s="7"/>
      <c r="L92" s="9"/>
      <c r="M92" s="10"/>
      <c r="N92" s="10"/>
      <c r="O92" s="10"/>
      <c r="P92" s="10"/>
      <c r="Q92" s="10"/>
      <c r="R92" s="10"/>
    </row>
  </sheetData>
  <autoFilter ref="A14:R69"/>
  <mergeCells count="1">
    <mergeCell ref="A67:Q67"/>
  </mergeCells>
  <pageMargins left="0.11811023622047245" right="0.11811023622047245" top="0.15748031496062992" bottom="0.15748031496062992" header="0" footer="0"/>
  <pageSetup paperSize="9" scale="3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РН-ЮНГ-1.11.21</vt:lpstr>
      <vt:lpstr>РН-ЮНГ-2.11.21</vt:lpstr>
      <vt:lpstr>'РН-ЮНГ-1.11.21'!Заголовки_для_печати</vt:lpstr>
      <vt:lpstr>'РН-ЮНГ-1.11.21'!Область_печати</vt:lpstr>
      <vt:lpstr>'РН-ЮНГ-2.11.21'!Область_печати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2021-11-19T12:02:14Z</cp:lastPrinted>
  <dcterms:created xsi:type="dcterms:W3CDTF">2015-09-14T07:06:03Z</dcterms:created>
  <dcterms:modified xsi:type="dcterms:W3CDTF">2021-12-22T08:13:29Z</dcterms:modified>
</cp:coreProperties>
</file>